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ara_fil\Desktop\BANF\DAOO_Travaux construction_Bandiagara - Mopti\"/>
    </mc:Choice>
  </mc:AlternateContent>
  <xr:revisionPtr revIDLastSave="0" documentId="13_ncr:1_{3B1A5A92-EA1B-4A9B-88B4-3B6E42F62FCE}" xr6:coauthVersionLast="47" xr6:coauthVersionMax="47" xr10:uidLastSave="{00000000-0000-0000-0000-000000000000}"/>
  <bookViews>
    <workbookView xWindow="-110" yWindow="-110" windowWidth="19420" windowHeight="11500" firstSheet="1" activeTab="3" xr2:uid="{00000000-000D-0000-FFFF-FFFF00000000}"/>
  </bookViews>
  <sheets>
    <sheet name="CADRE DE DEVIS MAGASIN_150 T" sheetId="13" r:id="rId1"/>
    <sheet name="CADRE DE DEVIS BLOC 2 LATRINE" sheetId="12" r:id="rId2"/>
    <sheet name="CADRE DE DEVIS CLÔTURE" sheetId="6" r:id="rId3"/>
    <sheet name="RECAP" sheetId="4" r:id="rId4"/>
  </sheets>
  <externalReferences>
    <externalReference r:id="rId5"/>
    <externalReference r:id="rId6"/>
  </externalReferences>
  <definedNames>
    <definedName name="_Toc401587915" localSheetId="0">'CADRE DE DEVIS MAGASIN_150 T'!#REF!</definedName>
    <definedName name="_Toc401587919" localSheetId="0">'CADRE DE DEVIS MAGASIN_150 T'!#REF!</definedName>
    <definedName name="_Toc67226631" localSheetId="0">'CADRE DE DEVIS MAGASIN_150 T'!#REF!</definedName>
    <definedName name="_Toc67226632" localSheetId="0">'CADRE DE DEVIS MAGASIN_150 T'!#REF!</definedName>
    <definedName name="_Toc67227112" localSheetId="0">'CADRE DE DEVIS MAGASIN_150 T'!#REF!</definedName>
    <definedName name="_xlnm.Print_Titles" localSheetId="0">'CADRE DE DEVIS MAGASIN_150 T'!$1:$4</definedName>
    <definedName name="total_cost">'[1]Worksheet 1 Project budget'!$E$56</definedName>
    <definedName name="total_cost_y1">'[1]Worksheet 1 Project budget'!$I$56</definedName>
    <definedName name="_xlnm.Print_Area" localSheetId="2">'CADRE DE DEVIS CLÔTURE'!$A$1:$F$103</definedName>
    <definedName name="_xlnm.Print_Area" localSheetId="0">'CADRE DE DEVIS MAGASIN_150 T'!$A$1:$F$170</definedName>
    <definedName name="_xlnm.Print_Area" localSheetId="3">RECAP!$A$1:$G$59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4" i="13" l="1"/>
  <c r="B153" i="13"/>
  <c r="C150" i="13"/>
  <c r="D126" i="13"/>
  <c r="D86" i="13"/>
  <c r="D39" i="13"/>
  <c r="F5" i="4" l="1"/>
  <c r="D36" i="6"/>
  <c r="D35" i="6"/>
  <c r="D26" i="6"/>
  <c r="D23" i="6"/>
  <c r="D22" i="6"/>
  <c r="D20" i="6"/>
  <c r="D13" i="6"/>
  <c r="D19" i="6"/>
  <c r="D16" i="6"/>
  <c r="D15" i="6"/>
  <c r="D14" i="6"/>
  <c r="D12" i="6"/>
  <c r="D8" i="6"/>
  <c r="D7" i="6"/>
  <c r="D9" i="6" l="1"/>
  <c r="F7" i="4" l="1"/>
  <c r="F6" i="4" l="1"/>
  <c r="F8" i="4" s="1"/>
</calcChain>
</file>

<file path=xl/sharedStrings.xml><?xml version="1.0" encoding="utf-8"?>
<sst xmlns="http://schemas.openxmlformats.org/spreadsheetml/2006/main" count="487" uniqueCount="371">
  <si>
    <t>N°</t>
  </si>
  <si>
    <t>Unité</t>
  </si>
  <si>
    <t>m3</t>
  </si>
  <si>
    <t>u</t>
  </si>
  <si>
    <t>E-mail : edicoftogo11@gmail.com</t>
  </si>
  <si>
    <t>BP 70 Poste de Mango</t>
  </si>
  <si>
    <t>Mango Quartier Djabou</t>
  </si>
  <si>
    <t>République Togolaise</t>
  </si>
  <si>
    <t>Tél. + 228 91 95 09 79  / +228 99 04 62 48</t>
  </si>
  <si>
    <t>N  FISCAL : 146671H</t>
  </si>
  <si>
    <t>CNSS :         43446</t>
  </si>
  <si>
    <t>RC CM :      TG-LOM 2014B640</t>
  </si>
  <si>
    <t>m²</t>
  </si>
  <si>
    <t>Remblai provenant des fouilles</t>
  </si>
  <si>
    <t>III</t>
  </si>
  <si>
    <t>U</t>
  </si>
  <si>
    <t>Sous total VI</t>
  </si>
  <si>
    <t>Remblais provenant des fouilles</t>
  </si>
  <si>
    <t>m2</t>
  </si>
  <si>
    <t>ml</t>
  </si>
  <si>
    <t>DESIGNATION DES OUVRAGES</t>
  </si>
  <si>
    <t>QTE</t>
  </si>
  <si>
    <t>P.U HT</t>
  </si>
  <si>
    <t>MONTANT</t>
  </si>
  <si>
    <t>I</t>
  </si>
  <si>
    <t>TERRASSEMENT</t>
  </si>
  <si>
    <t>1.1</t>
  </si>
  <si>
    <t>Préparation du terrain y compris implantation</t>
  </si>
  <si>
    <t>1.2</t>
  </si>
  <si>
    <t>Fouille en rigole</t>
  </si>
  <si>
    <t>1.3</t>
  </si>
  <si>
    <t xml:space="preserve">Fouille en pleine masse pour semelles isolées </t>
  </si>
  <si>
    <t>1.4</t>
  </si>
  <si>
    <t>Sous total I</t>
  </si>
  <si>
    <t>II</t>
  </si>
  <si>
    <t>BETON ET MACONNERIE EN FONDATION</t>
  </si>
  <si>
    <t>2.1</t>
  </si>
  <si>
    <t>2.2</t>
  </si>
  <si>
    <t>B.A pour poteau en fondation dosé à 350kg/m/m3</t>
  </si>
  <si>
    <t>2.3</t>
  </si>
  <si>
    <t>B.A semelles isolées dosé à 350kg/m3</t>
  </si>
  <si>
    <t>2.4</t>
  </si>
  <si>
    <t>Maçonnerie d'agglos pleins de 20 pour assise des longrines</t>
  </si>
  <si>
    <t>2.5</t>
  </si>
  <si>
    <t>B.A pour longrines dosé à 350kg/m3</t>
  </si>
  <si>
    <t>Sous total II</t>
  </si>
  <si>
    <t>BETON ET MACONNERIE EN ELEVATION</t>
  </si>
  <si>
    <t>3.1</t>
  </si>
  <si>
    <t>Maçonnerie d'agglos creux de 15X20X40</t>
  </si>
  <si>
    <t>3.2</t>
  </si>
  <si>
    <t>B.A pour poteau en elévation dosé à 350kg/m3</t>
  </si>
  <si>
    <t>3.3</t>
  </si>
  <si>
    <t xml:space="preserve">B.A dosé à 350kg/m3 pour couronnement au dessus de </t>
  </si>
  <si>
    <t>mur de clôture</t>
  </si>
  <si>
    <t>3.4</t>
  </si>
  <si>
    <t>Sous total III</t>
  </si>
  <si>
    <t>IV</t>
  </si>
  <si>
    <t>ENDUIT</t>
  </si>
  <si>
    <t>4.1</t>
  </si>
  <si>
    <t>Sous total IV</t>
  </si>
  <si>
    <t>V</t>
  </si>
  <si>
    <t>MENUISERIE METALLIQUE</t>
  </si>
  <si>
    <t>5.1</t>
  </si>
  <si>
    <t>Portail métallique plein sur rail y compris toutes sujétions</t>
  </si>
  <si>
    <t>5.2</t>
  </si>
  <si>
    <t>Portillon plein y compris toutes sujétions de dimensions</t>
  </si>
  <si>
    <t>1.20X2.60</t>
  </si>
  <si>
    <t>Sous total V</t>
  </si>
  <si>
    <t>VI</t>
  </si>
  <si>
    <t>PEINTURE</t>
  </si>
  <si>
    <t>6.1</t>
  </si>
  <si>
    <t>6.2</t>
  </si>
  <si>
    <t>Peinture à huile sur menuiseries métalliques</t>
  </si>
  <si>
    <t>CLÔTURE 220 ML</t>
  </si>
  <si>
    <t>Béton de proprété dosé à 150kg/m3 épaisseur 5 cm</t>
  </si>
  <si>
    <t>B.A dosé à 350kg/m3 pour chainage du portail</t>
  </si>
  <si>
    <t>Enduits extérieurs et extérieurs verticaux</t>
  </si>
  <si>
    <t>de dimensions 3.35X2.60</t>
  </si>
  <si>
    <t>Peinture extérieire et intérieure en FOM sur deux faces</t>
  </si>
  <si>
    <t>Arrêté le présent devis à la somme de: …...................................................................................................................</t>
  </si>
  <si>
    <t>Item</t>
  </si>
  <si>
    <t>Désignation</t>
  </si>
  <si>
    <t>Qté</t>
  </si>
  <si>
    <t>P.U.</t>
  </si>
  <si>
    <t>Montant HT</t>
  </si>
  <si>
    <t xml:space="preserve">CHAPITRE 1 .    </t>
  </si>
  <si>
    <t xml:space="preserve">TRAVAUX PRELIMINAIRES -PARTIE A                    </t>
  </si>
  <si>
    <r>
      <t xml:space="preserve">INSTALLATIONS DE CHANTIER      </t>
    </r>
    <r>
      <rPr>
        <b/>
        <sz val="11"/>
        <color rgb="FFFF0000"/>
        <rFont val="Arial"/>
        <family val="2"/>
      </rPr>
      <t xml:space="preserve">  </t>
    </r>
  </si>
  <si>
    <t>1.1.1</t>
  </si>
  <si>
    <t>Fft</t>
  </si>
  <si>
    <t>1.1.3</t>
  </si>
  <si>
    <t>Dossier récollement</t>
  </si>
  <si>
    <t>1.1.4</t>
  </si>
  <si>
    <t>Plan de gestion environnemental et social (remplacement et entretien d'arbres abattus)</t>
  </si>
  <si>
    <t xml:space="preserve">DEBROUSSAILLAGE - ABATTAGE- PREPARATION DU TERRAIN </t>
  </si>
  <si>
    <t>1.2.1</t>
  </si>
  <si>
    <t>Débroussaillage - abattage d'arbres</t>
  </si>
  <si>
    <t>1.2.2</t>
  </si>
  <si>
    <t>Décapage et nivellement du terrain</t>
  </si>
  <si>
    <t> </t>
  </si>
  <si>
    <t xml:space="preserve">TOTAL CHAPITRE 1 - PARTIE A :  </t>
  </si>
  <si>
    <t>TRAVAUX PRELIMINAIRES PARTIE B : (PM)</t>
  </si>
  <si>
    <t>La préparation des surfaces ( décapage,
démolition d'ouvrages divers, nivellement, comblement, compactage etc….) sur l'emprise du bâtiments à réaliser</t>
  </si>
  <si>
    <t xml:space="preserve">TOTAL CHAPITRE 1  PARTIE B :  </t>
  </si>
  <si>
    <t xml:space="preserve">CHAPITRE 2. </t>
  </si>
  <si>
    <t xml:space="preserve">TERRASSEMENT - VOIRIES ET RESEAUX DIVERS (VRD) </t>
  </si>
  <si>
    <t>TERRASSEMENTS GENERAUX</t>
  </si>
  <si>
    <t>IMPLANTATION DES BATIMENTS ET ANNEXES</t>
  </si>
  <si>
    <t>Travaux d’implantation du bâtiment</t>
  </si>
  <si>
    <t xml:space="preserve">TOTAL CHAPITRE 2 :  </t>
  </si>
  <si>
    <t xml:space="preserve">CHAPITRE 3. </t>
  </si>
  <si>
    <t xml:space="preserve">GROS ŒUVRE </t>
  </si>
  <si>
    <t xml:space="preserve">3.1 </t>
  </si>
  <si>
    <t>TERRASSEMENTS</t>
  </si>
  <si>
    <t xml:space="preserve">3.1.1  </t>
  </si>
  <si>
    <t>Déblais</t>
  </si>
  <si>
    <t xml:space="preserve">3.1.1.1  </t>
  </si>
  <si>
    <t>Fouilles en puits</t>
  </si>
  <si>
    <r>
      <t>m</t>
    </r>
    <r>
      <rPr>
        <vertAlign val="superscript"/>
        <sz val="11"/>
        <rFont val="Arial"/>
        <family val="2"/>
      </rPr>
      <t>3</t>
    </r>
  </si>
  <si>
    <t xml:space="preserve">3.1.1.2  </t>
  </si>
  <si>
    <t>Fouilles en rigoles</t>
  </si>
  <si>
    <t xml:space="preserve">3.1.2 </t>
  </si>
  <si>
    <t>Remblais</t>
  </si>
  <si>
    <t>3.1.2.1</t>
  </si>
  <si>
    <t xml:space="preserve">3.1.2.2 </t>
  </si>
  <si>
    <t>Remblais d'apport latéritiques</t>
  </si>
  <si>
    <t xml:space="preserve">3.1.3 </t>
  </si>
  <si>
    <t>Autres traveaux</t>
  </si>
  <si>
    <t>3.1.3.1</t>
  </si>
  <si>
    <t>Traitement anti-termite selon protocole du descriptif</t>
  </si>
  <si>
    <t>3.1.3.2</t>
  </si>
  <si>
    <t>lit de sable sous dallage epaisseur 10 cm</t>
  </si>
  <si>
    <t>3.1.3.3</t>
  </si>
  <si>
    <t>Film polyane</t>
  </si>
  <si>
    <t xml:space="preserve">3.2 </t>
  </si>
  <si>
    <t>FONDATIONS</t>
  </si>
  <si>
    <t xml:space="preserve">3.2.1 </t>
  </si>
  <si>
    <t>Béton de propreté dosé à 150 kg/m3, épaisseur 5 cm</t>
  </si>
  <si>
    <t>3.2.2</t>
  </si>
  <si>
    <t>Béton armé pour semelles isolées dosé à 350kg/m3</t>
  </si>
  <si>
    <t xml:space="preserve">3.3 </t>
  </si>
  <si>
    <t>INFRASTRUCTURE</t>
  </si>
  <si>
    <t xml:space="preserve">3.3.1.1 </t>
  </si>
  <si>
    <t>Agglos pleins de 20x20x40 cm pour soubassement ht=80 cm</t>
  </si>
  <si>
    <r>
      <t>m</t>
    </r>
    <r>
      <rPr>
        <vertAlign val="superscript"/>
        <sz val="11"/>
        <rFont val="Arial"/>
        <family val="2"/>
      </rPr>
      <t>2</t>
    </r>
  </si>
  <si>
    <t>3.3.1.2</t>
  </si>
  <si>
    <t>Souches (amorces) de poteaux dosé à 350 kg/m3; ht=1.15m</t>
  </si>
  <si>
    <t>3.3.1.3</t>
  </si>
  <si>
    <t>Longrine dosé à 350 kg/m3 de 20x 40 cm</t>
  </si>
  <si>
    <t xml:space="preserve">3.4 </t>
  </si>
  <si>
    <t>DALLAGE ET CHAPES</t>
  </si>
  <si>
    <t xml:space="preserve">3.4.1 </t>
  </si>
  <si>
    <t>Dallage au sol avec chape incorporée conformément au descriptif (béton armé dosé à 350kg/m3, épaisseur 10 cm</t>
  </si>
  <si>
    <t xml:space="preserve">3.5 </t>
  </si>
  <si>
    <t>STRUCTURE EN BETON ARME</t>
  </si>
  <si>
    <t xml:space="preserve">3.5.1 </t>
  </si>
  <si>
    <t>Béton armé pour poteaux dosé à 350kg/m3</t>
  </si>
  <si>
    <t>3.5.2</t>
  </si>
  <si>
    <t>Béton armé pour chaînage linteaux dosé à 350kg/m3</t>
  </si>
  <si>
    <t>3.5.3</t>
  </si>
  <si>
    <t>Béton armé pour poutre dosé à 350kg/m3</t>
  </si>
  <si>
    <t xml:space="preserve">3.6 </t>
  </si>
  <si>
    <t>OUVRAGE DIVERS EN BETON ARME</t>
  </si>
  <si>
    <t xml:space="preserve">3.6.1 </t>
  </si>
  <si>
    <t>Appuis de baies saillants (allèges) en béton armé dosé à 350 kg/m3</t>
  </si>
  <si>
    <t>3.6.2</t>
  </si>
  <si>
    <t>Béton armé dosé à 350 kg/m3 pour marches</t>
  </si>
  <si>
    <t>3.6.3</t>
  </si>
  <si>
    <t>Béton armé dosé à 350 kg/m3 pour  rampes d'accès</t>
  </si>
  <si>
    <t xml:space="preserve">3.7 </t>
  </si>
  <si>
    <t>MAÇONNERIES</t>
  </si>
  <si>
    <t>3.7.1</t>
  </si>
  <si>
    <t xml:space="preserve"> Maçonnerie d'agglos en Brique de Terre Cuite (BTC) y compris tous sujétions</t>
  </si>
  <si>
    <t xml:space="preserve">3.8 </t>
  </si>
  <si>
    <t>ENDUITS AU MORTIER DE CIMENT</t>
  </si>
  <si>
    <t>3.8.1</t>
  </si>
  <si>
    <t>Enduits sur murs interieurs</t>
  </si>
  <si>
    <t>3.8.2</t>
  </si>
  <si>
    <t>Enduits sur murs exterieurs</t>
  </si>
  <si>
    <t xml:space="preserve">TOTAL CHAPITRE 3 :  </t>
  </si>
  <si>
    <t xml:space="preserve">CHAPITRE 4. </t>
  </si>
  <si>
    <t>CHARPENTE - COUVERTURE</t>
  </si>
  <si>
    <t xml:space="preserve">4.1  </t>
  </si>
  <si>
    <t xml:space="preserve">CHARPENTES ET FERME METALLIQUE </t>
  </si>
  <si>
    <t>4.1.1.</t>
  </si>
  <si>
    <t>Fourniture et pose de ferme en IPE 80 comme indiqué au plan d'éxecution y compris tous sujétions</t>
  </si>
  <si>
    <t>4.1.2.</t>
  </si>
  <si>
    <t>Fourniture et pose de contreventements en simple  cornière de 65 x 65 x 6 y compris tous sujétions</t>
  </si>
  <si>
    <t>4.1.3</t>
  </si>
  <si>
    <t>Fourniture et pose de panne en IPE 80 espace de 1m suivant les versant des fermes y compris toutes sujetions de pose.</t>
  </si>
  <si>
    <t>4.1.4</t>
  </si>
  <si>
    <t xml:space="preserve">Fourniture et pose des platines pour fixation des fermes aux poteaux et poutres y compris les dispositifs d'ancrage </t>
  </si>
  <si>
    <t>4.2</t>
  </si>
  <si>
    <t>COUVERTURE METALLIQUE</t>
  </si>
  <si>
    <t xml:space="preserve">4.2.1  </t>
  </si>
  <si>
    <t>Bacs autoportants 4 ondulations</t>
  </si>
  <si>
    <t>4.2.1.1</t>
  </si>
  <si>
    <t>Tôle bac autoportant en alu zinc de 7,2 kg</t>
  </si>
  <si>
    <t>4.2.1.2</t>
  </si>
  <si>
    <t>Tôle bac translucide 35/100 quatre ondulations y compris toutes sujétions de pose</t>
  </si>
  <si>
    <t>4.3</t>
  </si>
  <si>
    <t>Gouttière</t>
  </si>
  <si>
    <t>4.3.1</t>
  </si>
  <si>
    <t>Goutière métallique pour évacuation d'eau</t>
  </si>
  <si>
    <t>4.3.2</t>
  </si>
  <si>
    <t>Fourniture et pose de système de ventilation/éclairage en persienne et grillage</t>
  </si>
  <si>
    <t xml:space="preserve">TOTAL CHAPITRE 4 :  </t>
  </si>
  <si>
    <t xml:space="preserve">CHAPITRE 5. </t>
  </si>
  <si>
    <t>REVETEMENTS SCELLES</t>
  </si>
  <si>
    <t xml:space="preserve">5.1 </t>
  </si>
  <si>
    <t>REVETEMENT EN GRES CERAME</t>
  </si>
  <si>
    <t xml:space="preserve">5.1.1  </t>
  </si>
  <si>
    <t>Carrelage de sol</t>
  </si>
  <si>
    <t xml:space="preserve">5.1.1.1 </t>
  </si>
  <si>
    <t>Carreaux gres cérame mat 40x40</t>
  </si>
  <si>
    <t>PM</t>
  </si>
  <si>
    <t>5.1.1.2</t>
  </si>
  <si>
    <t>Plinthe  de 10 cml</t>
  </si>
  <si>
    <t>5.1.1.3</t>
  </si>
  <si>
    <t>Carrelage grès cerame anti derapant  sur marche et rampe 40x40</t>
  </si>
  <si>
    <t xml:space="preserve">5.2 </t>
  </si>
  <si>
    <t>REVETEMENT DIVERS</t>
  </si>
  <si>
    <t xml:space="preserve">5.2.1 </t>
  </si>
  <si>
    <t>Lit de pose en gravier calibré 5/15 à 1m tout autour du bâtiment</t>
  </si>
  <si>
    <t xml:space="preserve">TOTAL CHAPITRE 5 :  </t>
  </si>
  <si>
    <t xml:space="preserve">CHAPITRE 6. </t>
  </si>
  <si>
    <t>PLOMBERIE SANITAIRE</t>
  </si>
  <si>
    <t xml:space="preserve">6.1 </t>
  </si>
  <si>
    <t>EVACUATION D'EAU PLUVIALE</t>
  </si>
  <si>
    <t>6.1.1</t>
  </si>
  <si>
    <t>PVC 100 pour la descente des eaux de pluie</t>
  </si>
  <si>
    <t xml:space="preserve">6.2 </t>
  </si>
  <si>
    <t>Regards de visite et de tirage</t>
  </si>
  <si>
    <t>6.2.1</t>
  </si>
  <si>
    <t>Regard de descente d'eau de 50x50x40</t>
  </si>
  <si>
    <t xml:space="preserve">TOTAL CHAPITRE 6 :  </t>
  </si>
  <si>
    <t xml:space="preserve">CHAPITRE 7. </t>
  </si>
  <si>
    <t>ELECTRICITE - COURANT FORT</t>
  </si>
  <si>
    <t xml:space="preserve">7.1  </t>
  </si>
  <si>
    <t>COURANT FORT</t>
  </si>
  <si>
    <t>7.1.1</t>
  </si>
  <si>
    <t>Filerie</t>
  </si>
  <si>
    <t>7.1.1.1</t>
  </si>
  <si>
    <t>Ensemble filerie et gainage</t>
  </si>
  <si>
    <t>Ens</t>
  </si>
  <si>
    <t>7.1.2</t>
  </si>
  <si>
    <t xml:space="preserve">Coffrets de protection  </t>
  </si>
  <si>
    <t>7.1.2.1</t>
  </si>
  <si>
    <t>Coffrets de protection</t>
  </si>
  <si>
    <t xml:space="preserve">7.1.2.1.1 </t>
  </si>
  <si>
    <t>Fourniture et pose d'un coffret courant continu y compris différentiel et parafoudre</t>
  </si>
  <si>
    <t>7.1.2.1.2</t>
  </si>
  <si>
    <t>Fourniture et pose de de boite de derivation</t>
  </si>
  <si>
    <t>7.1.3</t>
  </si>
  <si>
    <t>Equipements</t>
  </si>
  <si>
    <t>7.1.3.1</t>
  </si>
  <si>
    <t>Appareils d’éclairage</t>
  </si>
  <si>
    <t xml:space="preserve">7.1.3.1 </t>
  </si>
  <si>
    <t>Fourniture et pose de réglette TMS012 de type standard muni de  tube LED Tubulaire double de18W</t>
  </si>
  <si>
    <t>7.1.3.2</t>
  </si>
  <si>
    <t>Fourniture et pose de dispositifs de Projecteur étanche LED de 10 W</t>
  </si>
  <si>
    <t>7.1.3.4</t>
  </si>
  <si>
    <t>Appareillages standards</t>
  </si>
  <si>
    <t xml:space="preserve">7.1.3.4.1 </t>
  </si>
  <si>
    <t xml:space="preserve">Fourniture et pose d'interrupteur simple va et vient </t>
  </si>
  <si>
    <t>7.1.3.4.2</t>
  </si>
  <si>
    <t>Fourniture et pose d'extrateur automatique lié aux interrupteurs d'éclairage</t>
  </si>
  <si>
    <t>7.1.3.4.3</t>
  </si>
  <si>
    <t xml:space="preserve">Fourniture et pose de prise de courant </t>
  </si>
  <si>
    <t>7.1.3.5</t>
  </si>
  <si>
    <t>Protection incendie</t>
  </si>
  <si>
    <t xml:space="preserve">7.1.3.5.1 </t>
  </si>
  <si>
    <t>Extinteur à poudre polyvalant (EPabc6) 6kg</t>
  </si>
  <si>
    <t>TOTAL CHAPITRE 7 :</t>
  </si>
  <si>
    <t xml:space="preserve">CHAPITRE 8. </t>
  </si>
  <si>
    <t>8.1</t>
  </si>
  <si>
    <t>Portes métalliques</t>
  </si>
  <si>
    <t>Portes métalliques pleines</t>
  </si>
  <si>
    <t>Porte avec cadre métallique comprenant un (02)
battant pivotant en métallique double peau</t>
  </si>
  <si>
    <t>pmp.1: 275 x 300 cm</t>
  </si>
  <si>
    <t>8.2</t>
  </si>
  <si>
    <t>FENETRES METALLIQUES</t>
  </si>
  <si>
    <t>8.2.1</t>
  </si>
  <si>
    <t>Fenêtres extérieures</t>
  </si>
  <si>
    <t>8.2.1.1</t>
  </si>
  <si>
    <t>Fenêtre métallique persienne orientable</t>
  </si>
  <si>
    <t>8.2.1.1.1</t>
  </si>
  <si>
    <t>fmp01: 150 x60 cm</t>
  </si>
  <si>
    <t xml:space="preserve">TOTAL CHAPITRE  8:  </t>
  </si>
  <si>
    <t xml:space="preserve">CHAPITRE 9. </t>
  </si>
  <si>
    <t xml:space="preserve">11.1  </t>
  </si>
  <si>
    <t>PEINTURE GLYCEROPHTALIQUE SUR METAL</t>
  </si>
  <si>
    <t>11.1.1</t>
  </si>
  <si>
    <t>Peinture sur menuiseries metalliques et anti-rouille</t>
  </si>
  <si>
    <t>11.1.2</t>
  </si>
  <si>
    <t>Peinture sur pannes et ferme metalliques anti-rouille y compris</t>
  </si>
  <si>
    <t xml:space="preserve">11.2  </t>
  </si>
  <si>
    <t>PEINTURE SUR MACONNERIE ET OUVRAGE EN BETON</t>
  </si>
  <si>
    <t>11.2.1</t>
  </si>
  <si>
    <t>11.2.2</t>
  </si>
  <si>
    <t xml:space="preserve">TOTAL CHAPITRE  9 :  </t>
  </si>
  <si>
    <t>MONTANT TOTAL  PARTIE B</t>
  </si>
  <si>
    <t>Ref</t>
  </si>
  <si>
    <t>DESIGNATION</t>
  </si>
  <si>
    <t>MONTANT (F CFA)</t>
  </si>
  <si>
    <t>PARTIE A</t>
  </si>
  <si>
    <t>PARTIE B</t>
  </si>
  <si>
    <t>PU</t>
  </si>
  <si>
    <t>MAGASIN DE STOCKAGE DE CAPACITE 150 TONNES</t>
  </si>
  <si>
    <t>CLÔTURE 220ML</t>
  </si>
  <si>
    <t>TOTAL GENERAL</t>
  </si>
  <si>
    <t>Amenée,  Fourniture d'équipements et installation de chantier, Repli / Remise en état des lieux</t>
  </si>
  <si>
    <t>Désignation des ouvrages</t>
  </si>
  <si>
    <t>P. U.</t>
  </si>
  <si>
    <t>I.</t>
  </si>
  <si>
    <t>TERRASSEMENTS - FONDATIONS</t>
  </si>
  <si>
    <t>Préparation de terrain/implantation</t>
  </si>
  <si>
    <t>Fouille en pleine masse</t>
  </si>
  <si>
    <t xml:space="preserve">B.A. dosé à 350 Kg/m3 pour radier </t>
  </si>
  <si>
    <t xml:space="preserve">B.A. dosé à 350 Kg/m3 pour poteaux et poutres </t>
  </si>
  <si>
    <t>1.5</t>
  </si>
  <si>
    <t xml:space="preserve">Maçonnerie agglos pleins 0,15  </t>
  </si>
  <si>
    <t>1.6</t>
  </si>
  <si>
    <t xml:space="preserve"> B.A. dosé à 350 Kg/m3 pour dalle de couverture fosse ep. 10cm</t>
  </si>
  <si>
    <t xml:space="preserve">TOTAL I </t>
  </si>
  <si>
    <t>BETON - MAÇONNERIE EN ELEVATION</t>
  </si>
  <si>
    <t xml:space="preserve">Maçonnerie en agglos creux de 0,15 </t>
  </si>
  <si>
    <t xml:space="preserve"> B.A. dosé à 350 Kg/m3 pour poteaux et chaînages</t>
  </si>
  <si>
    <t>TOTAL III</t>
  </si>
  <si>
    <t>MENUISERIES</t>
  </si>
  <si>
    <t>F/P de portes pleines 70 x 220 avec crochet, cadenas et porte cadenas</t>
  </si>
  <si>
    <t>TOTAL IV</t>
  </si>
  <si>
    <t>ENDUIT - REVETEMENT</t>
  </si>
  <si>
    <t>Enduit extérieur et intérieur vertical au mortier de ciment</t>
  </si>
  <si>
    <t xml:space="preserve">Enduit lisse au mortier de ciment dosé à 400 kg/m3 pour fosse </t>
  </si>
  <si>
    <t>TOTAL V</t>
  </si>
  <si>
    <t>COUVERTURE</t>
  </si>
  <si>
    <t>F/P tôle BAC 7/10</t>
  </si>
  <si>
    <t>TOTAL VI</t>
  </si>
  <si>
    <t>VII</t>
  </si>
  <si>
    <t>ELECTRICITE</t>
  </si>
  <si>
    <t>7.1</t>
  </si>
  <si>
    <t>Filerie et gainage</t>
  </si>
  <si>
    <t>ff</t>
  </si>
  <si>
    <t>7.2</t>
  </si>
  <si>
    <t>F/P de douilles et ampoules économiques 9W</t>
  </si>
  <si>
    <t>7.3</t>
  </si>
  <si>
    <t>F/P interrupteur simple</t>
  </si>
  <si>
    <t>TOTAL VII</t>
  </si>
  <si>
    <t>VIII</t>
  </si>
  <si>
    <t>F/P peinture FOM interieur et extérieur</t>
  </si>
  <si>
    <t>F/P peinture à huile sur portes</t>
  </si>
  <si>
    <t>TOTALVIII</t>
  </si>
  <si>
    <t>TOTAL UN (01) BLOC DE DEUX (02) LATRINES</t>
  </si>
  <si>
    <t>TRAVAUX DE CONSTRUCTION D'UN MAGASIN COMMUNAUTAIRE DE STOCKAGE DE CAPACITE 150 TONNES, D'UN BLOC DE 2 LATRINES ET LA CLÔTURE A LA DIRECTION REGIONALE DE DEVELOPPEMENT SOCIAL ET DE L'ECONOMIE SOLIDAIRE (DRDSES) A BANDIAGARA</t>
  </si>
  <si>
    <t>F/P cornière 50x50x5 y compris peinture et ttes sujétions</t>
  </si>
  <si>
    <t>TOTAL MAGASIN 150 TONNES</t>
  </si>
  <si>
    <t>1 BLOC DE 2 LATRINES</t>
  </si>
  <si>
    <t>Arrêté le présent devis à la somme de:…..............................................................................................................</t>
  </si>
  <si>
    <t>Bamako, le …................... 2026</t>
  </si>
  <si>
    <t>Arrêté le présent devis à la somme de: …..................................................................................................................................................................................</t>
  </si>
  <si>
    <t>Bamako, le …....................... 2026</t>
  </si>
  <si>
    <t>RECAPITULATIF DES TRAVAUX</t>
  </si>
  <si>
    <t>CADRE DE DEVIS QUANTITATIF  ET ESTIMATIF DE LA CLÔTURE</t>
  </si>
  <si>
    <t>TOTAL CLÔTURE</t>
  </si>
  <si>
    <t>Arrêté le présent devis à la somme de: …......................................................................................................................................</t>
  </si>
  <si>
    <t xml:space="preserve">                      Bamako, le …................. 2026</t>
  </si>
  <si>
    <t>Bamako, le …............... 2026</t>
  </si>
  <si>
    <t>CADRE DE DEVIS QUANTITATIF  ET ESTIMATIF D'UN BLOC DE 2 LATRINES</t>
  </si>
  <si>
    <t>CADRE DE DEVIS QUANTITATIF  ET ESTIMATIF MAGASIN  DE STOCKAGE DE 150 TONNES</t>
  </si>
  <si>
    <r>
      <t>m</t>
    </r>
    <r>
      <rPr>
        <vertAlign val="superscript"/>
        <sz val="11"/>
        <color rgb="FF0070C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</si>
</sst>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#,##0\ &quot;F&quot;"/>
    <numFmt numFmtId="167" formatCode="#,##0.00&quot;  &quot;"/>
    <numFmt numFmtId="168" formatCode="#,##0&quot;  &quot;"/>
    <numFmt numFmtId="169" formatCode="_-* #,##0\ _€_-;\-* #,##0\ _€_-;_-* &quot;-&quot;\ _€_-;_-@_-"/>
    <numFmt numFmtId="170" formatCode="0&quot;.&quot;0&quot;.&quot;0&quot;.&quot;0"/>
    <numFmt numFmtId="171" formatCode="0&quot;.&quot;0"/>
    <numFmt numFmtId="172" formatCode="0&quot;.&quot;0&quot;.&quot;0"/>
    <numFmt numFmtId="173" formatCode="#,##0.000&quot;  &quot;"/>
    <numFmt numFmtId="174" formatCode="0.000"/>
    <numFmt numFmtId="175" formatCode="_-* #,##0.00\ _F_-;\-* #,##0.00\ _F_-;_-* &quot;-&quot;??\ _F_-;_-@_-"/>
    <numFmt numFmtId="176" formatCode="#,##0.00_ ;\-#,##0.00\ "/>
    <numFmt numFmtId="177" formatCode="_ * #,##0_ ;_ * \-#,##0_ ;_ * &quot;-&quot;??_ ;_ @_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Times New Roman"/>
      <family val="1"/>
    </font>
    <font>
      <sz val="11"/>
      <color rgb="FFED0000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sz val="12"/>
      <name val="Tw Cen MT"/>
      <family val="2"/>
    </font>
    <font>
      <vertAlign val="superscript"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10"/>
      <name val="Arial"/>
      <family val="2"/>
    </font>
    <font>
      <sz val="11"/>
      <color rgb="FF0070C0"/>
      <name val="Arial"/>
      <family val="2"/>
    </font>
    <font>
      <vertAlign val="superscript"/>
      <sz val="11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6" fillId="0" borderId="0"/>
    <xf numFmtId="0" fontId="3" fillId="0" borderId="0"/>
    <xf numFmtId="164" fontId="16" fillId="0" borderId="0" applyFont="0" applyFill="0" applyBorder="0" applyAlignment="0" applyProtection="0"/>
  </cellStyleXfs>
  <cellXfs count="336">
    <xf numFmtId="0" fontId="0" fillId="0" borderId="0" xfId="0"/>
    <xf numFmtId="0" fontId="5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4" fontId="8" fillId="0" borderId="0" xfId="2" applyNumberFormat="1" applyFont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3" fontId="10" fillId="0" borderId="8" xfId="2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3" fontId="10" fillId="0" borderId="10" xfId="2" applyNumberFormat="1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3" fontId="10" fillId="0" borderId="13" xfId="2" applyNumberFormat="1" applyFont="1" applyBorder="1" applyAlignment="1">
      <alignment horizontal="center" vertical="center"/>
    </xf>
    <xf numFmtId="0" fontId="8" fillId="0" borderId="0" xfId="2" applyFont="1" applyAlignment="1">
      <alignment vertical="center" wrapText="1"/>
    </xf>
    <xf numFmtId="165" fontId="11" fillId="0" borderId="0" xfId="3" applyNumberFormat="1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12" xfId="2" applyFont="1" applyBorder="1" applyAlignment="1">
      <alignment vertical="center"/>
    </xf>
    <xf numFmtId="165" fontId="11" fillId="0" borderId="0" xfId="3" applyNumberFormat="1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4" fontId="8" fillId="0" borderId="1" xfId="2" applyNumberFormat="1" applyFont="1" applyBorder="1" applyAlignment="1">
      <alignment horizontal="center" vertical="center"/>
    </xf>
    <xf numFmtId="165" fontId="11" fillId="0" borderId="1" xfId="3" applyNumberFormat="1" applyFont="1" applyBorder="1" applyAlignment="1">
      <alignment horizontal="left" vertical="center"/>
    </xf>
    <xf numFmtId="3" fontId="8" fillId="0" borderId="1" xfId="2" applyNumberFormat="1" applyFont="1" applyBorder="1" applyAlignment="1">
      <alignment horizontal="center" vertical="center"/>
    </xf>
    <xf numFmtId="0" fontId="2" fillId="0" borderId="0" xfId="0" applyFont="1"/>
    <xf numFmtId="164" fontId="0" fillId="0" borderId="0" xfId="1" applyFont="1" applyAlignment="1">
      <alignment horizontal="center" vertical="center"/>
    </xf>
    <xf numFmtId="165" fontId="0" fillId="0" borderId="0" xfId="1" applyNumberFormat="1" applyFont="1"/>
    <xf numFmtId="0" fontId="0" fillId="0" borderId="0" xfId="0" applyAlignment="1">
      <alignment horizont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10" fillId="0" borderId="7" xfId="4" applyFont="1" applyBorder="1" applyAlignment="1">
      <alignment vertical="center"/>
    </xf>
    <xf numFmtId="165" fontId="5" fillId="0" borderId="5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/>
    <xf numFmtId="0" fontId="5" fillId="0" borderId="5" xfId="0" applyFont="1" applyBorder="1"/>
    <xf numFmtId="0" fontId="7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6" fillId="0" borderId="0" xfId="5"/>
    <xf numFmtId="0" fontId="17" fillId="0" borderId="0" xfId="5" applyFont="1"/>
    <xf numFmtId="3" fontId="17" fillId="0" borderId="0" xfId="5" applyNumberFormat="1" applyFont="1"/>
    <xf numFmtId="0" fontId="19" fillId="0" borderId="0" xfId="5" applyFont="1"/>
    <xf numFmtId="3" fontId="19" fillId="0" borderId="0" xfId="5" applyNumberFormat="1" applyFont="1"/>
    <xf numFmtId="3" fontId="16" fillId="0" borderId="0" xfId="5" applyNumberFormat="1"/>
    <xf numFmtId="0" fontId="21" fillId="0" borderId="25" xfId="5" applyFont="1" applyBorder="1" applyAlignment="1">
      <alignment horizontal="center"/>
    </xf>
    <xf numFmtId="3" fontId="21" fillId="0" borderId="25" xfId="5" applyNumberFormat="1" applyFont="1" applyBorder="1" applyAlignment="1">
      <alignment horizontal="center"/>
    </xf>
    <xf numFmtId="0" fontId="21" fillId="0" borderId="5" xfId="5" applyFont="1" applyBorder="1" applyAlignment="1">
      <alignment horizontal="center"/>
    </xf>
    <xf numFmtId="0" fontId="21" fillId="0" borderId="5" xfId="5" applyFont="1" applyBorder="1" applyAlignment="1">
      <alignment horizontal="left"/>
    </xf>
    <xf numFmtId="3" fontId="21" fillId="0" borderId="5" xfId="5" applyNumberFormat="1" applyFont="1" applyBorder="1" applyAlignment="1">
      <alignment horizontal="center"/>
    </xf>
    <xf numFmtId="0" fontId="19" fillId="0" borderId="5" xfId="5" applyFont="1" applyBorder="1" applyAlignment="1">
      <alignment horizontal="center"/>
    </xf>
    <xf numFmtId="0" fontId="19" fillId="0" borderId="5" xfId="5" applyFont="1" applyBorder="1" applyAlignment="1">
      <alignment horizontal="left"/>
    </xf>
    <xf numFmtId="3" fontId="19" fillId="0" borderId="5" xfId="5" applyNumberFormat="1" applyFont="1" applyBorder="1" applyAlignment="1">
      <alignment horizontal="center"/>
    </xf>
    <xf numFmtId="0" fontId="19" fillId="0" borderId="5" xfId="5" applyFont="1" applyBorder="1"/>
    <xf numFmtId="2" fontId="19" fillId="0" borderId="5" xfId="5" applyNumberFormat="1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0" xfId="0" applyFont="1"/>
    <xf numFmtId="0" fontId="6" fillId="0" borderId="0" xfId="2" applyFont="1" applyAlignment="1">
      <alignment horizontal="center" vertical="center"/>
    </xf>
    <xf numFmtId="1" fontId="6" fillId="0" borderId="14" xfId="0" applyNumberFormat="1" applyFont="1" applyBorder="1" applyAlignment="1">
      <alignment horizontal="justify" vertical="center"/>
    </xf>
    <xf numFmtId="44" fontId="6" fillId="0" borderId="15" xfId="0" applyNumberFormat="1" applyFont="1" applyBorder="1"/>
    <xf numFmtId="165" fontId="6" fillId="0" borderId="15" xfId="1" applyNumberFormat="1" applyFont="1" applyBorder="1" applyAlignment="1">
      <alignment horizontal="center" vertical="center" wrapText="1"/>
    </xf>
    <xf numFmtId="165" fontId="6" fillId="0" borderId="15" xfId="1" applyNumberFormat="1" applyFont="1" applyBorder="1" applyAlignment="1">
      <alignment horizontal="center" wrapText="1"/>
    </xf>
    <xf numFmtId="165" fontId="6" fillId="0" borderId="16" xfId="1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/>
    </xf>
    <xf numFmtId="44" fontId="5" fillId="0" borderId="5" xfId="0" applyNumberFormat="1" applyFont="1" applyBorder="1" applyAlignment="1">
      <alignment vertical="center" wrapText="1"/>
    </xf>
    <xf numFmtId="165" fontId="5" fillId="0" borderId="18" xfId="1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22" fillId="0" borderId="12" xfId="4" applyFont="1" applyBorder="1" applyAlignment="1">
      <alignment horizontal="center" vertical="center"/>
    </xf>
    <xf numFmtId="0" fontId="22" fillId="0" borderId="12" xfId="4" applyFont="1" applyBorder="1" applyAlignment="1">
      <alignment horizontal="center" vertical="center" wrapText="1"/>
    </xf>
    <xf numFmtId="0" fontId="7" fillId="2" borderId="5" xfId="4" applyFont="1" applyFill="1" applyBorder="1" applyAlignment="1">
      <alignment horizontal="center"/>
    </xf>
    <xf numFmtId="0" fontId="7" fillId="2" borderId="5" xfId="4" applyFont="1" applyFill="1" applyBorder="1" applyAlignment="1">
      <alignment horizontal="center" wrapText="1"/>
    </xf>
    <xf numFmtId="167" fontId="7" fillId="2" borderId="5" xfId="4" applyNumberFormat="1" applyFont="1" applyFill="1" applyBorder="1" applyAlignment="1">
      <alignment horizontal="center"/>
    </xf>
    <xf numFmtId="3" fontId="7" fillId="2" borderId="5" xfId="4" applyNumberFormat="1" applyFont="1" applyFill="1" applyBorder="1" applyAlignment="1">
      <alignment horizontal="center"/>
    </xf>
    <xf numFmtId="2" fontId="2" fillId="0" borderId="0" xfId="0" applyNumberFormat="1" applyFont="1"/>
    <xf numFmtId="174" fontId="0" fillId="0" borderId="0" xfId="0" applyNumberFormat="1"/>
    <xf numFmtId="0" fontId="26" fillId="0" borderId="0" xfId="0" applyFont="1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27" fillId="0" borderId="0" xfId="0" applyFont="1"/>
    <xf numFmtId="168" fontId="7" fillId="0" borderId="5" xfId="0" applyNumberFormat="1" applyFont="1" applyBorder="1" applyAlignment="1">
      <alignment vertical="center"/>
    </xf>
    <xf numFmtId="0" fontId="7" fillId="0" borderId="9" xfId="6" applyFont="1" applyBorder="1" applyAlignment="1">
      <alignment horizontal="left" vertical="center"/>
    </xf>
    <xf numFmtId="175" fontId="7" fillId="0" borderId="0" xfId="1" applyNumberFormat="1" applyFont="1" applyFill="1" applyBorder="1" applyAlignment="1">
      <alignment vertical="center" wrapText="1"/>
    </xf>
    <xf numFmtId="0" fontId="7" fillId="0" borderId="0" xfId="6" quotePrefix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10" xfId="0" applyNumberFormat="1" applyFont="1" applyBorder="1" applyAlignment="1">
      <alignment vertical="center"/>
    </xf>
    <xf numFmtId="0" fontId="7" fillId="0" borderId="29" xfId="6" applyFont="1" applyBorder="1" applyAlignment="1">
      <alignment horizontal="left" vertical="center"/>
    </xf>
    <xf numFmtId="0" fontId="7" fillId="0" borderId="32" xfId="6" applyFont="1" applyBorder="1" applyAlignment="1">
      <alignment horizontal="left" vertical="center"/>
    </xf>
    <xf numFmtId="0" fontId="0" fillId="0" borderId="36" xfId="0" applyBorder="1" applyAlignment="1">
      <alignment horizontal="center" vertical="center"/>
    </xf>
    <xf numFmtId="0" fontId="7" fillId="0" borderId="0" xfId="6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0" fontId="3" fillId="0" borderId="5" xfId="4" applyBorder="1" applyAlignment="1">
      <alignment horizontal="left"/>
    </xf>
    <xf numFmtId="0" fontId="3" fillId="0" borderId="5" xfId="4" applyBorder="1" applyAlignment="1">
      <alignment horizontal="left" wrapText="1"/>
    </xf>
    <xf numFmtId="0" fontId="3" fillId="0" borderId="5" xfId="4" applyBorder="1" applyAlignment="1">
      <alignment horizontal="center"/>
    </xf>
    <xf numFmtId="167" fontId="3" fillId="0" borderId="5" xfId="4" applyNumberFormat="1" applyBorder="1"/>
    <xf numFmtId="3" fontId="3" fillId="0" borderId="5" xfId="4" applyNumberFormat="1" applyBorder="1"/>
    <xf numFmtId="168" fontId="3" fillId="0" borderId="5" xfId="4" applyNumberFormat="1" applyBorder="1"/>
    <xf numFmtId="0" fontId="7" fillId="2" borderId="5" xfId="4" quotePrefix="1" applyFont="1" applyFill="1" applyBorder="1" applyAlignment="1">
      <alignment horizontal="left"/>
    </xf>
    <xf numFmtId="0" fontId="4" fillId="2" borderId="5" xfId="4" applyFont="1" applyFill="1" applyBorder="1" applyAlignment="1">
      <alignment horizontal="center"/>
    </xf>
    <xf numFmtId="167" fontId="4" fillId="2" borderId="5" xfId="4" applyNumberFormat="1" applyFont="1" applyFill="1" applyBorder="1" applyAlignment="1">
      <alignment horizontal="right"/>
    </xf>
    <xf numFmtId="3" fontId="4" fillId="2" borderId="5" xfId="4" applyNumberFormat="1" applyFont="1" applyFill="1" applyBorder="1" applyAlignment="1">
      <alignment horizontal="right"/>
    </xf>
    <xf numFmtId="168" fontId="7" fillId="2" borderId="5" xfId="4" applyNumberFormat="1" applyFont="1" applyFill="1" applyBorder="1" applyAlignment="1">
      <alignment horizontal="right"/>
    </xf>
    <xf numFmtId="0" fontId="4" fillId="0" borderId="5" xfId="4" applyFont="1" applyBorder="1" applyAlignment="1">
      <alignment horizontal="right"/>
    </xf>
    <xf numFmtId="0" fontId="4" fillId="0" borderId="5" xfId="4" applyFont="1" applyBorder="1" applyAlignment="1">
      <alignment horizontal="left"/>
    </xf>
    <xf numFmtId="0" fontId="4" fillId="0" borderId="5" xfId="4" applyFont="1" applyBorder="1" applyAlignment="1">
      <alignment horizontal="center"/>
    </xf>
    <xf numFmtId="167" fontId="4" fillId="0" borderId="5" xfId="4" applyNumberFormat="1" applyFont="1" applyBorder="1" applyAlignment="1">
      <alignment horizontal="right"/>
    </xf>
    <xf numFmtId="3" fontId="4" fillId="0" borderId="5" xfId="4" applyNumberFormat="1" applyFont="1" applyBorder="1" applyAlignment="1">
      <alignment horizontal="right"/>
    </xf>
    <xf numFmtId="168" fontId="4" fillId="0" borderId="5" xfId="4" applyNumberFormat="1" applyFont="1" applyBorder="1" applyAlignment="1">
      <alignment horizontal="right"/>
    </xf>
    <xf numFmtId="0" fontId="7" fillId="0" borderId="5" xfId="4" applyFont="1" applyBorder="1" applyAlignment="1">
      <alignment horizontal="right"/>
    </xf>
    <xf numFmtId="0" fontId="21" fillId="0" borderId="5" xfId="0" applyFont="1" applyBorder="1" applyAlignment="1">
      <alignment vertical="top" wrapText="1"/>
    </xf>
    <xf numFmtId="0" fontId="2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top" wrapText="1"/>
    </xf>
    <xf numFmtId="167" fontId="4" fillId="0" borderId="5" xfId="4" applyNumberFormat="1" applyFont="1" applyBorder="1" applyAlignment="1">
      <alignment horizontal="right" vertical="center"/>
    </xf>
    <xf numFmtId="3" fontId="4" fillId="0" borderId="5" xfId="4" applyNumberFormat="1" applyFont="1" applyBorder="1" applyAlignment="1">
      <alignment horizontal="right" vertical="center"/>
    </xf>
    <xf numFmtId="168" fontId="4" fillId="0" borderId="5" xfId="4" applyNumberFormat="1" applyFont="1" applyBorder="1" applyAlignment="1">
      <alignment horizontal="right" vertical="center"/>
    </xf>
    <xf numFmtId="169" fontId="0" fillId="0" borderId="5" xfId="0" applyNumberFormat="1" applyBorder="1"/>
    <xf numFmtId="170" fontId="7" fillId="0" borderId="5" xfId="4" applyNumberFormat="1" applyFont="1" applyBorder="1" applyAlignment="1">
      <alignment horizontal="right"/>
    </xf>
    <xf numFmtId="170" fontId="4" fillId="0" borderId="5" xfId="4" applyNumberFormat="1" applyFont="1" applyBorder="1" applyAlignment="1">
      <alignment horizontal="right"/>
    </xf>
    <xf numFmtId="167" fontId="7" fillId="0" borderId="5" xfId="4" applyNumberFormat="1" applyFont="1" applyBorder="1" applyAlignment="1">
      <alignment horizontal="right"/>
    </xf>
    <xf numFmtId="168" fontId="7" fillId="0" borderId="5" xfId="4" applyNumberFormat="1" applyFont="1" applyBorder="1" applyAlignment="1">
      <alignment horizontal="right"/>
    </xf>
    <xf numFmtId="0" fontId="7" fillId="2" borderId="5" xfId="4" quotePrefix="1" applyFont="1" applyFill="1" applyBorder="1" applyAlignment="1">
      <alignment horizontal="left" wrapText="1"/>
    </xf>
    <xf numFmtId="0" fontId="24" fillId="0" borderId="5" xfId="0" applyFont="1" applyBorder="1" applyAlignment="1">
      <alignment horizontal="center" vertical="center" wrapText="1"/>
    </xf>
    <xf numFmtId="167" fontId="4" fillId="0" borderId="5" xfId="4" applyNumberFormat="1" applyFont="1" applyBorder="1" applyAlignment="1">
      <alignment horizontal="center" vertical="center"/>
    </xf>
    <xf numFmtId="3" fontId="4" fillId="0" borderId="5" xfId="4" applyNumberFormat="1" applyFont="1" applyBorder="1" applyAlignment="1">
      <alignment horizontal="center" vertical="center"/>
    </xf>
    <xf numFmtId="168" fontId="4" fillId="0" borderId="5" xfId="4" applyNumberFormat="1" applyFont="1" applyBorder="1" applyAlignment="1">
      <alignment horizontal="center" vertical="center"/>
    </xf>
    <xf numFmtId="0" fontId="4" fillId="0" borderId="5" xfId="4" applyFont="1" applyBorder="1" applyAlignment="1">
      <alignment horizontal="left" wrapText="1"/>
    </xf>
    <xf numFmtId="0" fontId="7" fillId="2" borderId="5" xfId="4" quotePrefix="1" applyFont="1" applyFill="1" applyBorder="1" applyAlignment="1">
      <alignment horizontal="right" vertical="center"/>
    </xf>
    <xf numFmtId="168" fontId="4" fillId="2" borderId="5" xfId="4" applyNumberFormat="1" applyFont="1" applyFill="1" applyBorder="1" applyAlignment="1">
      <alignment horizontal="right"/>
    </xf>
    <xf numFmtId="171" fontId="7" fillId="0" borderId="5" xfId="4" applyNumberFormat="1" applyFont="1" applyBorder="1" applyAlignment="1">
      <alignment horizontal="right"/>
    </xf>
    <xf numFmtId="0" fontId="7" fillId="0" borderId="5" xfId="4" applyFont="1" applyBorder="1" applyAlignment="1">
      <alignment horizontal="left" wrapText="1"/>
    </xf>
    <xf numFmtId="172" fontId="7" fillId="0" borderId="5" xfId="4" applyNumberFormat="1" applyFont="1" applyBorder="1" applyAlignment="1">
      <alignment horizontal="right"/>
    </xf>
    <xf numFmtId="167" fontId="7" fillId="0" borderId="5" xfId="4" applyNumberFormat="1" applyFont="1" applyBorder="1"/>
    <xf numFmtId="0" fontId="7" fillId="3" borderId="5" xfId="4" quotePrefix="1" applyFont="1" applyFill="1" applyBorder="1" applyAlignment="1">
      <alignment horizontal="right" vertical="center"/>
    </xf>
    <xf numFmtId="0" fontId="7" fillId="3" borderId="5" xfId="4" quotePrefix="1" applyFont="1" applyFill="1" applyBorder="1" applyAlignment="1">
      <alignment horizontal="left" wrapText="1"/>
    </xf>
    <xf numFmtId="0" fontId="4" fillId="3" borderId="5" xfId="4" applyFont="1" applyFill="1" applyBorder="1" applyAlignment="1">
      <alignment horizontal="center"/>
    </xf>
    <xf numFmtId="167" fontId="4" fillId="3" borderId="5" xfId="4" applyNumberFormat="1" applyFont="1" applyFill="1" applyBorder="1" applyAlignment="1">
      <alignment horizontal="right"/>
    </xf>
    <xf numFmtId="3" fontId="4" fillId="3" borderId="5" xfId="4" applyNumberFormat="1" applyFont="1" applyFill="1" applyBorder="1" applyAlignment="1">
      <alignment horizontal="right"/>
    </xf>
    <xf numFmtId="168" fontId="4" fillId="3" borderId="5" xfId="4" applyNumberFormat="1" applyFont="1" applyFill="1" applyBorder="1" applyAlignment="1">
      <alignment horizontal="right"/>
    </xf>
    <xf numFmtId="0" fontId="7" fillId="0" borderId="5" xfId="0" applyFont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173" fontId="7" fillId="0" borderId="5" xfId="4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68" fontId="4" fillId="4" borderId="5" xfId="4" applyNumberFormat="1" applyFont="1" applyFill="1" applyBorder="1" applyAlignment="1">
      <alignment horizontal="right"/>
    </xf>
    <xf numFmtId="0" fontId="7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168" fontId="4" fillId="0" borderId="5" xfId="0" applyNumberFormat="1" applyFont="1" applyBorder="1"/>
    <xf numFmtId="0" fontId="4" fillId="4" borderId="5" xfId="0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horizont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168" fontId="4" fillId="0" borderId="5" xfId="4" applyNumberFormat="1" applyFont="1" applyBorder="1"/>
    <xf numFmtId="2" fontId="4" fillId="0" borderId="5" xfId="0" applyNumberFormat="1" applyFont="1" applyBorder="1" applyAlignment="1">
      <alignment horizontal="center" wrapText="1"/>
    </xf>
    <xf numFmtId="165" fontId="4" fillId="0" borderId="5" xfId="1" applyNumberFormat="1" applyFont="1" applyFill="1" applyBorder="1" applyAlignment="1">
      <alignment horizontal="center" vertical="center"/>
    </xf>
    <xf numFmtId="168" fontId="26" fillId="0" borderId="5" xfId="0" applyNumberFormat="1" applyFont="1" applyBorder="1"/>
    <xf numFmtId="170" fontId="4" fillId="0" borderId="5" xfId="4" applyNumberFormat="1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/>
    </xf>
    <xf numFmtId="167" fontId="7" fillId="0" borderId="5" xfId="4" applyNumberFormat="1" applyFont="1" applyBorder="1" applyAlignment="1">
      <alignment horizontal="center" vertical="center"/>
    </xf>
    <xf numFmtId="0" fontId="7" fillId="2" borderId="5" xfId="4" quotePrefix="1" applyFont="1" applyFill="1" applyBorder="1" applyAlignment="1">
      <alignment horizontal="right"/>
    </xf>
    <xf numFmtId="170" fontId="4" fillId="0" borderId="5" xfId="0" quotePrefix="1" applyNumberFormat="1" applyFont="1" applyBorder="1" applyAlignment="1">
      <alignment horizontal="right"/>
    </xf>
    <xf numFmtId="0" fontId="26" fillId="0" borderId="5" xfId="0" applyFont="1" applyBorder="1"/>
    <xf numFmtId="0" fontId="4" fillId="0" borderId="5" xfId="0" applyFont="1" applyBorder="1" applyAlignment="1">
      <alignment horizontal="center" vertical="center"/>
    </xf>
    <xf numFmtId="0" fontId="7" fillId="3" borderId="5" xfId="4" quotePrefix="1" applyFont="1" applyFill="1" applyBorder="1" applyAlignment="1">
      <alignment horizontal="right"/>
    </xf>
    <xf numFmtId="2" fontId="4" fillId="0" borderId="5" xfId="0" applyNumberFormat="1" applyFont="1" applyBorder="1"/>
    <xf numFmtId="167" fontId="7" fillId="0" borderId="5" xfId="4" applyNumberFormat="1" applyFont="1" applyBorder="1" applyAlignment="1">
      <alignment horizontal="left" wrapText="1"/>
    </xf>
    <xf numFmtId="0" fontId="7" fillId="0" borderId="5" xfId="4" applyFont="1" applyBorder="1" applyAlignment="1">
      <alignment horizontal="center"/>
    </xf>
    <xf numFmtId="168" fontId="27" fillId="0" borderId="5" xfId="0" applyNumberFormat="1" applyFont="1" applyBorder="1"/>
    <xf numFmtId="0" fontId="4" fillId="0" borderId="5" xfId="4" quotePrefix="1" applyFont="1" applyBorder="1" applyAlignment="1">
      <alignment horizontal="left" wrapText="1"/>
    </xf>
    <xf numFmtId="167" fontId="4" fillId="0" borderId="5" xfId="4" applyNumberFormat="1" applyFont="1" applyBorder="1" applyAlignment="1">
      <alignment horizontal="center"/>
    </xf>
    <xf numFmtId="0" fontId="7" fillId="0" borderId="5" xfId="4" quotePrefix="1" applyFont="1" applyBorder="1" applyAlignment="1">
      <alignment horizontal="left" wrapText="1"/>
    </xf>
    <xf numFmtId="0" fontId="7" fillId="0" borderId="5" xfId="0" applyFont="1" applyBorder="1" applyAlignment="1">
      <alignment horizontal="right"/>
    </xf>
    <xf numFmtId="0" fontId="0" fillId="0" borderId="5" xfId="0" applyBorder="1"/>
    <xf numFmtId="0" fontId="0" fillId="0" borderId="5" xfId="0" applyBorder="1" applyAlignment="1">
      <alignment wrapText="1"/>
    </xf>
    <xf numFmtId="3" fontId="26" fillId="4" borderId="5" xfId="0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/>
    </xf>
    <xf numFmtId="172" fontId="4" fillId="0" borderId="5" xfId="0" applyNumberFormat="1" applyFont="1" applyBorder="1" applyAlignment="1">
      <alignment horizontal="right" vertical="top" wrapText="1"/>
    </xf>
    <xf numFmtId="170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1" fontId="28" fillId="0" borderId="5" xfId="0" applyNumberFormat="1" applyFont="1" applyBorder="1" applyAlignment="1">
      <alignment horizontal="centerContinuous" vertical="center" wrapText="1"/>
    </xf>
    <xf numFmtId="168" fontId="29" fillId="0" borderId="5" xfId="0" applyNumberFormat="1" applyFont="1" applyBorder="1" applyAlignment="1">
      <alignment horizontal="centerContinuous" vertical="center"/>
    </xf>
    <xf numFmtId="170" fontId="4" fillId="0" borderId="5" xfId="0" applyNumberFormat="1" applyFont="1" applyBorder="1" applyAlignment="1">
      <alignment horizontal="right" vertical="top" wrapText="1"/>
    </xf>
    <xf numFmtId="0" fontId="7" fillId="2" borderId="5" xfId="4" applyFont="1" applyFill="1" applyBorder="1" applyAlignment="1">
      <alignment horizontal="left" wrapText="1"/>
    </xf>
    <xf numFmtId="172" fontId="7" fillId="0" borderId="5" xfId="0" applyNumberFormat="1" applyFont="1" applyBorder="1" applyAlignment="1">
      <alignment horizontal="right" vertical="top" wrapText="1"/>
    </xf>
    <xf numFmtId="165" fontId="7" fillId="0" borderId="5" xfId="1" applyNumberFormat="1" applyFont="1" applyFill="1" applyBorder="1" applyAlignment="1">
      <alignment horizontal="center" vertical="center"/>
    </xf>
    <xf numFmtId="0" fontId="7" fillId="0" borderId="5" xfId="0" applyFont="1" applyBorder="1"/>
    <xf numFmtId="168" fontId="7" fillId="0" borderId="5" xfId="0" applyNumberFormat="1" applyFont="1" applyBorder="1"/>
    <xf numFmtId="0" fontId="7" fillId="0" borderId="5" xfId="6" applyFont="1" applyBorder="1" applyAlignment="1">
      <alignment horizontal="left" vertical="center"/>
    </xf>
    <xf numFmtId="175" fontId="7" fillId="0" borderId="5" xfId="1" applyNumberFormat="1" applyFont="1" applyFill="1" applyBorder="1" applyAlignment="1">
      <alignment vertical="center" wrapText="1"/>
    </xf>
    <xf numFmtId="0" fontId="7" fillId="0" borderId="5" xfId="6" quotePrefix="1" applyFont="1" applyBorder="1" applyAlignment="1">
      <alignment horizontal="center" vertical="center"/>
    </xf>
    <xf numFmtId="167" fontId="4" fillId="0" borderId="5" xfId="0" applyNumberFormat="1" applyFont="1" applyBorder="1" applyAlignment="1">
      <alignment vertical="center"/>
    </xf>
    <xf numFmtId="168" fontId="7" fillId="0" borderId="5" xfId="0" applyNumberFormat="1" applyFont="1" applyBorder="1" applyAlignment="1" applyProtection="1">
      <alignment horizontal="right" vertical="center"/>
      <protection locked="0"/>
    </xf>
    <xf numFmtId="176" fontId="5" fillId="0" borderId="5" xfId="1" applyNumberFormat="1" applyFont="1" applyBorder="1" applyAlignment="1">
      <alignment vertical="center"/>
    </xf>
    <xf numFmtId="165" fontId="4" fillId="4" borderId="5" xfId="1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wrapText="1"/>
    </xf>
    <xf numFmtId="0" fontId="19" fillId="0" borderId="0" xfId="0" applyFont="1"/>
    <xf numFmtId="177" fontId="30" fillId="0" borderId="0" xfId="7" applyNumberFormat="1" applyFont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3" fontId="4" fillId="0" borderId="5" xfId="0" applyNumberFormat="1" applyFont="1" applyBorder="1" applyAlignment="1">
      <alignment vertical="top"/>
    </xf>
    <xf numFmtId="0" fontId="7" fillId="0" borderId="5" xfId="0" applyFont="1" applyBorder="1" applyAlignment="1">
      <alignment horizontal="left" vertical="top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horizontal="right" vertical="top"/>
    </xf>
    <xf numFmtId="2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/>
    </xf>
    <xf numFmtId="3" fontId="4" fillId="0" borderId="5" xfId="0" applyNumberFormat="1" applyFont="1" applyBorder="1" applyAlignment="1">
      <alignment horizontal="right" vertical="top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7" xfId="0" applyFont="1" applyBorder="1" applyAlignment="1">
      <alignment horizontal="center" vertical="top"/>
    </xf>
    <xf numFmtId="3" fontId="4" fillId="0" borderId="38" xfId="0" applyNumberFormat="1" applyFont="1" applyBorder="1" applyAlignment="1">
      <alignment vertical="top"/>
    </xf>
    <xf numFmtId="0" fontId="4" fillId="0" borderId="37" xfId="0" applyFont="1" applyBorder="1" applyAlignment="1">
      <alignment horizontal="center" vertical="top"/>
    </xf>
    <xf numFmtId="0" fontId="7" fillId="0" borderId="37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7" fillId="5" borderId="37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left" vertical="top"/>
    </xf>
    <xf numFmtId="0" fontId="4" fillId="5" borderId="5" xfId="0" applyFont="1" applyFill="1" applyBorder="1" applyAlignment="1">
      <alignment horizontal="center" vertical="top"/>
    </xf>
    <xf numFmtId="0" fontId="4" fillId="5" borderId="5" xfId="0" applyFont="1" applyFill="1" applyBorder="1" applyAlignment="1">
      <alignment vertical="top"/>
    </xf>
    <xf numFmtId="3" fontId="4" fillId="5" borderId="5" xfId="0" applyNumberFormat="1" applyFont="1" applyFill="1" applyBorder="1" applyAlignment="1">
      <alignment vertical="top"/>
    </xf>
    <xf numFmtId="3" fontId="7" fillId="5" borderId="38" xfId="0" applyNumberFormat="1" applyFont="1" applyFill="1" applyBorder="1" applyAlignment="1">
      <alignment vertical="top"/>
    </xf>
    <xf numFmtId="0" fontId="31" fillId="0" borderId="5" xfId="0" applyFont="1" applyBorder="1" applyAlignment="1">
      <alignment horizontal="right" vertical="top" wrapText="1"/>
    </xf>
    <xf numFmtId="0" fontId="31" fillId="0" borderId="5" xfId="0" applyFont="1" applyBorder="1" applyAlignment="1">
      <alignment vertical="top" wrapText="1"/>
    </xf>
    <xf numFmtId="0" fontId="31" fillId="0" borderId="5" xfId="0" applyFont="1" applyBorder="1" applyAlignment="1">
      <alignment horizontal="center" wrapText="1"/>
    </xf>
    <xf numFmtId="4" fontId="31" fillId="0" borderId="5" xfId="0" applyNumberFormat="1" applyFont="1" applyBorder="1" applyAlignment="1">
      <alignment horizontal="center" vertical="center" wrapText="1"/>
    </xf>
    <xf numFmtId="165" fontId="31" fillId="0" borderId="5" xfId="1" applyNumberFormat="1" applyFont="1" applyFill="1" applyBorder="1" applyAlignment="1">
      <alignment horizontal="center" vertical="center"/>
    </xf>
    <xf numFmtId="168" fontId="31" fillId="0" borderId="5" xfId="4" applyNumberFormat="1" applyFont="1" applyBorder="1" applyAlignment="1">
      <alignment horizontal="right"/>
    </xf>
    <xf numFmtId="0" fontId="33" fillId="0" borderId="0" xfId="0" applyFont="1"/>
    <xf numFmtId="0" fontId="7" fillId="5" borderId="41" xfId="0" applyFont="1" applyFill="1" applyBorder="1" applyAlignment="1">
      <alignment horizontal="center" vertical="top"/>
    </xf>
    <xf numFmtId="0" fontId="7" fillId="5" borderId="42" xfId="0" applyFont="1" applyFill="1" applyBorder="1" applyAlignment="1">
      <alignment horizontal="left" vertical="top"/>
    </xf>
    <xf numFmtId="0" fontId="4" fillId="5" borderId="42" xfId="0" applyFont="1" applyFill="1" applyBorder="1" applyAlignment="1">
      <alignment horizontal="center" vertical="top"/>
    </xf>
    <xf numFmtId="0" fontId="4" fillId="5" borderId="42" xfId="0" applyFont="1" applyFill="1" applyBorder="1" applyAlignment="1">
      <alignment vertical="top"/>
    </xf>
    <xf numFmtId="3" fontId="4" fillId="5" borderId="42" xfId="0" applyNumberFormat="1" applyFont="1" applyFill="1" applyBorder="1" applyAlignment="1">
      <alignment vertical="top"/>
    </xf>
    <xf numFmtId="3" fontId="7" fillId="5" borderId="43" xfId="0" applyNumberFormat="1" applyFont="1" applyFill="1" applyBorder="1" applyAlignment="1">
      <alignment vertical="top"/>
    </xf>
    <xf numFmtId="0" fontId="6" fillId="5" borderId="2" xfId="0" applyFont="1" applyFill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top"/>
    </xf>
    <xf numFmtId="3" fontId="5" fillId="5" borderId="3" xfId="0" applyNumberFormat="1" applyFont="1" applyFill="1" applyBorder="1" applyAlignment="1">
      <alignment vertical="top"/>
    </xf>
    <xf numFmtId="3" fontId="7" fillId="5" borderId="4" xfId="0" applyNumberFormat="1" applyFont="1" applyFill="1" applyBorder="1" applyAlignment="1">
      <alignment vertical="top"/>
    </xf>
    <xf numFmtId="0" fontId="21" fillId="0" borderId="44" xfId="5" applyFont="1" applyBorder="1" applyAlignment="1">
      <alignment horizontal="center"/>
    </xf>
    <xf numFmtId="3" fontId="21" fillId="0" borderId="45" xfId="5" applyNumberFormat="1" applyFont="1" applyBorder="1" applyAlignment="1">
      <alignment horizontal="center"/>
    </xf>
    <xf numFmtId="0" fontId="21" fillId="0" borderId="37" xfId="5" applyFont="1" applyBorder="1" applyAlignment="1">
      <alignment horizontal="center"/>
    </xf>
    <xf numFmtId="3" fontId="21" fillId="0" borderId="38" xfId="5" applyNumberFormat="1" applyFont="1" applyBorder="1" applyAlignment="1">
      <alignment horizontal="center"/>
    </xf>
    <xf numFmtId="0" fontId="19" fillId="0" borderId="37" xfId="5" applyFont="1" applyBorder="1" applyAlignment="1">
      <alignment horizontal="center"/>
    </xf>
    <xf numFmtId="3" fontId="19" fillId="0" borderId="38" xfId="5" applyNumberFormat="1" applyFont="1" applyBorder="1" applyAlignment="1">
      <alignment horizontal="center"/>
    </xf>
    <xf numFmtId="0" fontId="19" fillId="0" borderId="39" xfId="5" applyFont="1" applyBorder="1" applyAlignment="1">
      <alignment horizontal="center"/>
    </xf>
    <xf numFmtId="0" fontId="19" fillId="0" borderId="23" xfId="5" applyFont="1" applyBorder="1" applyAlignment="1">
      <alignment horizontal="right"/>
    </xf>
    <xf numFmtId="0" fontId="19" fillId="0" borderId="23" xfId="5" applyFont="1" applyBorder="1" applyAlignment="1">
      <alignment horizontal="center"/>
    </xf>
    <xf numFmtId="3" fontId="19" fillId="0" borderId="23" xfId="5" applyNumberFormat="1" applyFont="1" applyBorder="1" applyAlignment="1">
      <alignment horizontal="center"/>
    </xf>
    <xf numFmtId="3" fontId="21" fillId="0" borderId="40" xfId="5" applyNumberFormat="1" applyFont="1" applyBorder="1" applyAlignment="1">
      <alignment horizontal="center"/>
    </xf>
    <xf numFmtId="0" fontId="21" fillId="0" borderId="37" xfId="5" applyFont="1" applyBorder="1" applyAlignment="1">
      <alignment horizontal="left"/>
    </xf>
    <xf numFmtId="2" fontId="21" fillId="0" borderId="5" xfId="5" applyNumberFormat="1" applyFont="1" applyBorder="1" applyAlignment="1">
      <alignment horizontal="left"/>
    </xf>
    <xf numFmtId="3" fontId="21" fillId="0" borderId="5" xfId="5" applyNumberFormat="1" applyFont="1" applyBorder="1" applyAlignment="1">
      <alignment horizontal="left"/>
    </xf>
    <xf numFmtId="3" fontId="21" fillId="0" borderId="38" xfId="5" applyNumberFormat="1" applyFont="1" applyBorder="1" applyAlignment="1">
      <alignment horizontal="left"/>
    </xf>
    <xf numFmtId="0" fontId="34" fillId="0" borderId="0" xfId="5" applyFont="1" applyAlignment="1">
      <alignment horizontal="left"/>
    </xf>
    <xf numFmtId="0" fontId="21" fillId="5" borderId="25" xfId="5" applyFont="1" applyFill="1" applyBorder="1"/>
    <xf numFmtId="3" fontId="21" fillId="5" borderId="25" xfId="5" applyNumberFormat="1" applyFont="1" applyFill="1" applyBorder="1" applyAlignment="1">
      <alignment horizontal="center"/>
    </xf>
    <xf numFmtId="0" fontId="21" fillId="5" borderId="39" xfId="5" applyFont="1" applyFill="1" applyBorder="1" applyAlignment="1">
      <alignment horizontal="center"/>
    </xf>
    <xf numFmtId="0" fontId="21" fillId="5" borderId="23" xfId="5" applyFont="1" applyFill="1" applyBorder="1" applyAlignment="1">
      <alignment horizontal="center"/>
    </xf>
    <xf numFmtId="3" fontId="21" fillId="5" borderId="23" xfId="5" applyNumberFormat="1" applyFont="1" applyFill="1" applyBorder="1" applyAlignment="1">
      <alignment horizontal="center"/>
    </xf>
    <xf numFmtId="3" fontId="21" fillId="5" borderId="40" xfId="5" applyNumberFormat="1" applyFont="1" applyFill="1" applyBorder="1" applyAlignment="1">
      <alignment horizontal="center"/>
    </xf>
    <xf numFmtId="1" fontId="6" fillId="6" borderId="19" xfId="0" applyNumberFormat="1" applyFont="1" applyFill="1" applyBorder="1" applyAlignment="1">
      <alignment horizontal="center" vertical="center"/>
    </xf>
    <xf numFmtId="44" fontId="6" fillId="6" borderId="20" xfId="0" applyNumberFormat="1" applyFont="1" applyFill="1" applyBorder="1" applyAlignment="1">
      <alignment vertical="center"/>
    </xf>
    <xf numFmtId="165" fontId="6" fillId="6" borderId="20" xfId="1" applyNumberFormat="1" applyFont="1" applyFill="1" applyBorder="1" applyAlignment="1">
      <alignment vertical="center"/>
    </xf>
    <xf numFmtId="165" fontId="6" fillId="6" borderId="21" xfId="1" applyNumberFormat="1" applyFont="1" applyFill="1" applyBorder="1" applyAlignment="1">
      <alignment vertical="center"/>
    </xf>
    <xf numFmtId="0" fontId="7" fillId="0" borderId="0" xfId="2" applyFont="1" applyAlignment="1">
      <alignment horizontal="left" vertical="center" wrapText="1"/>
    </xf>
    <xf numFmtId="0" fontId="7" fillId="0" borderId="24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7" fillId="0" borderId="33" xfId="6" applyFont="1" applyBorder="1" applyAlignment="1">
      <alignment horizontal="center" vertical="center"/>
    </xf>
    <xf numFmtId="168" fontId="7" fillId="0" borderId="0" xfId="0" applyNumberFormat="1" applyFont="1" applyAlignment="1" applyProtection="1">
      <alignment horizontal="center" vertical="center"/>
      <protection locked="0"/>
    </xf>
    <xf numFmtId="168" fontId="7" fillId="0" borderId="33" xfId="0" applyNumberFormat="1" applyFont="1" applyBorder="1" applyAlignment="1" applyProtection="1">
      <alignment horizontal="center" vertical="center"/>
      <protection locked="0"/>
    </xf>
    <xf numFmtId="0" fontId="7" fillId="0" borderId="24" xfId="6" applyFont="1" applyBorder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7" fillId="0" borderId="33" xfId="6" applyFont="1" applyBorder="1" applyAlignment="1">
      <alignment horizontal="left" vertical="center"/>
    </xf>
    <xf numFmtId="0" fontId="22" fillId="5" borderId="5" xfId="0" applyFont="1" applyFill="1" applyBorder="1" applyAlignment="1">
      <alignment horizontal="center" vertical="center"/>
    </xf>
    <xf numFmtId="168" fontId="7" fillId="5" borderId="5" xfId="4" applyNumberFormat="1" applyFont="1" applyFill="1" applyBorder="1" applyAlignment="1">
      <alignment horizontal="center"/>
    </xf>
    <xf numFmtId="175" fontId="7" fillId="0" borderId="24" xfId="1" applyNumberFormat="1" applyFont="1" applyFill="1" applyBorder="1" applyAlignment="1">
      <alignment horizontal="center" vertical="center" wrapText="1"/>
    </xf>
    <xf numFmtId="175" fontId="7" fillId="0" borderId="0" xfId="1" applyNumberFormat="1" applyFont="1" applyFill="1" applyBorder="1" applyAlignment="1">
      <alignment horizontal="center" vertical="center" wrapText="1"/>
    </xf>
    <xf numFmtId="175" fontId="7" fillId="0" borderId="33" xfId="1" applyNumberFormat="1" applyFont="1" applyFill="1" applyBorder="1" applyAlignment="1">
      <alignment horizontal="center" vertical="center" wrapText="1"/>
    </xf>
    <xf numFmtId="168" fontId="7" fillId="0" borderId="34" xfId="0" applyNumberFormat="1" applyFont="1" applyBorder="1" applyAlignment="1" applyProtection="1">
      <alignment horizontal="center" vertical="center"/>
      <protection locked="0"/>
    </xf>
    <xf numFmtId="168" fontId="7" fillId="0" borderId="35" xfId="0" applyNumberFormat="1" applyFont="1" applyBorder="1" applyAlignment="1" applyProtection="1">
      <alignment horizontal="center" vertical="center"/>
      <protection locked="0"/>
    </xf>
    <xf numFmtId="175" fontId="7" fillId="0" borderId="22" xfId="1" applyNumberFormat="1" applyFont="1" applyFill="1" applyBorder="1" applyAlignment="1">
      <alignment horizontal="center" vertical="center" wrapText="1"/>
    </xf>
    <xf numFmtId="175" fontId="7" fillId="0" borderId="30" xfId="1" applyNumberFormat="1" applyFont="1" applyFill="1" applyBorder="1" applyAlignment="1">
      <alignment horizontal="center" vertical="center" wrapText="1"/>
    </xf>
    <xf numFmtId="175" fontId="7" fillId="0" borderId="31" xfId="1" applyNumberFormat="1" applyFont="1" applyFill="1" applyBorder="1" applyAlignment="1">
      <alignment horizontal="center" vertical="center" wrapText="1"/>
    </xf>
    <xf numFmtId="168" fontId="7" fillId="0" borderId="30" xfId="0" applyNumberFormat="1" applyFont="1" applyBorder="1" applyAlignment="1">
      <alignment horizontal="center" vertical="center"/>
    </xf>
    <xf numFmtId="168" fontId="7" fillId="0" borderId="31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167" fontId="7" fillId="0" borderId="5" xfId="4" applyNumberFormat="1" applyFont="1" applyBorder="1" applyAlignment="1">
      <alignment horizontal="right"/>
    </xf>
    <xf numFmtId="0" fontId="26" fillId="0" borderId="0" xfId="0" applyFont="1" applyAlignment="1">
      <alignment horizontal="left" vertical="center" wrapText="1"/>
    </xf>
    <xf numFmtId="0" fontId="9" fillId="5" borderId="24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33" xfId="0" applyFont="1" applyFill="1" applyBorder="1" applyAlignment="1">
      <alignment horizontal="center" vertical="center"/>
    </xf>
    <xf numFmtId="0" fontId="18" fillId="0" borderId="0" xfId="5" applyFont="1" applyAlignment="1">
      <alignment horizontal="center"/>
    </xf>
    <xf numFmtId="0" fontId="21" fillId="5" borderId="46" xfId="5" applyFont="1" applyFill="1" applyBorder="1" applyAlignment="1">
      <alignment horizontal="left"/>
    </xf>
    <xf numFmtId="0" fontId="21" fillId="5" borderId="47" xfId="5" applyFont="1" applyFill="1" applyBorder="1" applyAlignment="1">
      <alignment horizontal="left"/>
    </xf>
    <xf numFmtId="0" fontId="21" fillId="5" borderId="48" xfId="5" applyFont="1" applyFill="1" applyBorder="1" applyAlignment="1">
      <alignment horizontal="left"/>
    </xf>
    <xf numFmtId="0" fontId="7" fillId="6" borderId="26" xfId="2" applyFont="1" applyFill="1" applyBorder="1" applyAlignment="1">
      <alignment horizontal="center" vertical="center" wrapText="1"/>
    </xf>
    <xf numFmtId="0" fontId="7" fillId="6" borderId="27" xfId="2" applyFont="1" applyFill="1" applyBorder="1" applyAlignment="1">
      <alignment horizontal="center" vertical="center" wrapText="1"/>
    </xf>
    <xf numFmtId="0" fontId="7" fillId="6" borderId="28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11" xfId="4" applyFont="1" applyBorder="1" applyAlignment="1">
      <alignment horizontal="left" vertical="center"/>
    </xf>
    <xf numFmtId="0" fontId="10" fillId="0" borderId="12" xfId="4" applyFont="1" applyBorder="1" applyAlignment="1">
      <alignment horizontal="left" vertical="center"/>
    </xf>
    <xf numFmtId="166" fontId="10" fillId="0" borderId="9" xfId="4" applyNumberFormat="1" applyFont="1" applyBorder="1" applyAlignment="1">
      <alignment horizontal="left" vertical="center"/>
    </xf>
    <xf numFmtId="166" fontId="10" fillId="0" borderId="0" xfId="4" applyNumberFormat="1" applyFont="1" applyAlignment="1">
      <alignment horizontal="left" vertical="center"/>
    </xf>
    <xf numFmtId="166" fontId="10" fillId="0" borderId="6" xfId="4" applyNumberFormat="1" applyFont="1" applyBorder="1" applyAlignment="1">
      <alignment horizontal="left" vertical="center"/>
    </xf>
    <xf numFmtId="166" fontId="10" fillId="0" borderId="7" xfId="4" applyNumberFormat="1" applyFont="1" applyBorder="1" applyAlignment="1">
      <alignment horizontal="left" vertical="center"/>
    </xf>
    <xf numFmtId="0" fontId="10" fillId="0" borderId="9" xfId="4" applyFont="1" applyBorder="1" applyAlignment="1">
      <alignment horizontal="left" vertical="center"/>
    </xf>
    <xf numFmtId="0" fontId="10" fillId="0" borderId="0" xfId="4" applyFont="1" applyAlignment="1">
      <alignment horizontal="left" vertical="center"/>
    </xf>
    <xf numFmtId="165" fontId="35" fillId="0" borderId="5" xfId="1" applyNumberFormat="1" applyFont="1" applyFill="1" applyBorder="1" applyAlignment="1">
      <alignment horizontal="center" vertical="center"/>
    </xf>
  </cellXfs>
  <cellStyles count="8">
    <cellStyle name="Milliers" xfId="1" builtinId="3"/>
    <cellStyle name="Milliers 2" xfId="3" xr:uid="{00000000-0005-0000-0000-000001000000}"/>
    <cellStyle name="Milliers 3" xfId="7" xr:uid="{ED24F897-8A19-4EC1-91E8-51422815F6C4}"/>
    <cellStyle name="Normal" xfId="0" builtinId="0"/>
    <cellStyle name="Normal 2" xfId="4" xr:uid="{00000000-0005-0000-0000-000003000000}"/>
    <cellStyle name="Normal 3" xfId="2" xr:uid="{00000000-0005-0000-0000-000004000000}"/>
    <cellStyle name="Normal 4" xfId="5" xr:uid="{7AD14BF9-4823-4C5E-88B7-8CD55513CEFC}"/>
    <cellStyle name="Normal_Pilimini" xfId="6" xr:uid="{AF877875-AFA1-429E-B500-BD1BABFE789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2657475</xdr:colOff>
      <xdr:row>215</xdr:row>
      <xdr:rowOff>0</xdr:rowOff>
    </xdr:from>
    <xdr:to>
      <xdr:col>1</xdr:col>
      <xdr:colOff>2657475</xdr:colOff>
      <xdr:row>215</xdr:row>
      <xdr:rowOff>0</xdr:rowOff>
    </xdr:to>
    <xdr:sp macro="" textlink="">
      <xdr:nvSpPr>
        <xdr:cNvPr id="2" name="Line 18">
          <a:extLst>
            <a:ext uri="{FF2B5EF4-FFF2-40B4-BE49-F238E27FC236}">
              <a16:creationId xmlns:a16="http://schemas.microsoft.com/office/drawing/2014/main" id="{579ACB7E-6A55-4B88-9DA1-4B6B5742B568}"/>
            </a:ext>
          </a:extLst>
        </xdr:cNvPr>
        <xdr:cNvSpPr>
          <a:spLocks noChangeShapeType="1"/>
        </xdr:cNvSpPr>
      </xdr:nvSpPr>
      <xdr:spPr bwMode="auto">
        <a:xfrm flipV="1">
          <a:off x="3505200" y="4730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215</xdr:row>
      <xdr:rowOff>0</xdr:rowOff>
    </xdr:from>
    <xdr:to>
      <xdr:col>1</xdr:col>
      <xdr:colOff>2667000</xdr:colOff>
      <xdr:row>215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A653E5C-333D-430C-8B44-3199ECDC2CD7}"/>
            </a:ext>
          </a:extLst>
        </xdr:cNvPr>
        <xdr:cNvSpPr>
          <a:spLocks noChangeShapeType="1"/>
        </xdr:cNvSpPr>
      </xdr:nvSpPr>
      <xdr:spPr bwMode="auto">
        <a:xfrm>
          <a:off x="3514725" y="4730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222</xdr:row>
      <xdr:rowOff>0</xdr:rowOff>
    </xdr:from>
    <xdr:to>
      <xdr:col>1</xdr:col>
      <xdr:colOff>2657475</xdr:colOff>
      <xdr:row>222</xdr:row>
      <xdr:rowOff>0</xdr:rowOff>
    </xdr:to>
    <xdr:sp macro="" textlink="">
      <xdr:nvSpPr>
        <xdr:cNvPr id="4" name="Line 18">
          <a:extLst>
            <a:ext uri="{FF2B5EF4-FFF2-40B4-BE49-F238E27FC236}">
              <a16:creationId xmlns:a16="http://schemas.microsoft.com/office/drawing/2014/main" id="{07336D1D-581E-4B7A-ADBF-26CE5B3FA583}"/>
            </a:ext>
          </a:extLst>
        </xdr:cNvPr>
        <xdr:cNvSpPr>
          <a:spLocks noChangeShapeType="1"/>
        </xdr:cNvSpPr>
      </xdr:nvSpPr>
      <xdr:spPr bwMode="auto">
        <a:xfrm flipV="1">
          <a:off x="3505200" y="4863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222</xdr:row>
      <xdr:rowOff>0</xdr:rowOff>
    </xdr:from>
    <xdr:to>
      <xdr:col>1</xdr:col>
      <xdr:colOff>2667000</xdr:colOff>
      <xdr:row>222</xdr:row>
      <xdr:rowOff>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F4491179-A221-43B3-90B8-DE19B146DA32}"/>
            </a:ext>
          </a:extLst>
        </xdr:cNvPr>
        <xdr:cNvSpPr>
          <a:spLocks noChangeShapeType="1"/>
        </xdr:cNvSpPr>
      </xdr:nvSpPr>
      <xdr:spPr bwMode="auto">
        <a:xfrm>
          <a:off x="3514725" y="4863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180</xdr:row>
      <xdr:rowOff>0</xdr:rowOff>
    </xdr:from>
    <xdr:to>
      <xdr:col>1</xdr:col>
      <xdr:colOff>2657475</xdr:colOff>
      <xdr:row>180</xdr:row>
      <xdr:rowOff>0</xdr:rowOff>
    </xdr:to>
    <xdr:sp macro="" textlink="">
      <xdr:nvSpPr>
        <xdr:cNvPr id="6" name="Line 18">
          <a:extLst>
            <a:ext uri="{FF2B5EF4-FFF2-40B4-BE49-F238E27FC236}">
              <a16:creationId xmlns:a16="http://schemas.microsoft.com/office/drawing/2014/main" id="{94727A8E-506D-462C-859C-4E66F8429829}"/>
            </a:ext>
          </a:extLst>
        </xdr:cNvPr>
        <xdr:cNvSpPr>
          <a:spLocks noChangeShapeType="1"/>
        </xdr:cNvSpPr>
      </xdr:nvSpPr>
      <xdr:spPr bwMode="auto">
        <a:xfrm flipV="1">
          <a:off x="3505200" y="40633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180</xdr:row>
      <xdr:rowOff>0</xdr:rowOff>
    </xdr:from>
    <xdr:to>
      <xdr:col>1</xdr:col>
      <xdr:colOff>2667000</xdr:colOff>
      <xdr:row>180</xdr:row>
      <xdr:rowOff>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72DFF374-8687-4CFD-9644-E93030DD0DBF}"/>
            </a:ext>
          </a:extLst>
        </xdr:cNvPr>
        <xdr:cNvSpPr>
          <a:spLocks noChangeShapeType="1"/>
        </xdr:cNvSpPr>
      </xdr:nvSpPr>
      <xdr:spPr bwMode="auto">
        <a:xfrm>
          <a:off x="3514725" y="40633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209</xdr:row>
      <xdr:rowOff>0</xdr:rowOff>
    </xdr:from>
    <xdr:to>
      <xdr:col>1</xdr:col>
      <xdr:colOff>2657475</xdr:colOff>
      <xdr:row>209</xdr:row>
      <xdr:rowOff>0</xdr:rowOff>
    </xdr:to>
    <xdr:sp macro="" textlink="">
      <xdr:nvSpPr>
        <xdr:cNvPr id="8" name="Line 18">
          <a:extLst>
            <a:ext uri="{FF2B5EF4-FFF2-40B4-BE49-F238E27FC236}">
              <a16:creationId xmlns:a16="http://schemas.microsoft.com/office/drawing/2014/main" id="{3D44618B-4809-4759-AD86-E63152A44B37}"/>
            </a:ext>
          </a:extLst>
        </xdr:cNvPr>
        <xdr:cNvSpPr>
          <a:spLocks noChangeShapeType="1"/>
        </xdr:cNvSpPr>
      </xdr:nvSpPr>
      <xdr:spPr bwMode="auto">
        <a:xfrm flipV="1">
          <a:off x="3505200" y="461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209</xdr:row>
      <xdr:rowOff>0</xdr:rowOff>
    </xdr:from>
    <xdr:to>
      <xdr:col>1</xdr:col>
      <xdr:colOff>2667000</xdr:colOff>
      <xdr:row>209</xdr:row>
      <xdr:rowOff>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8BCD7D5D-E0BF-49B1-AB60-E68F7810F123}"/>
            </a:ext>
          </a:extLst>
        </xdr:cNvPr>
        <xdr:cNvSpPr>
          <a:spLocks noChangeShapeType="1"/>
        </xdr:cNvSpPr>
      </xdr:nvSpPr>
      <xdr:spPr bwMode="auto">
        <a:xfrm>
          <a:off x="3514725" y="461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19</xdr:row>
      <xdr:rowOff>0</xdr:rowOff>
    </xdr:from>
    <xdr:to>
      <xdr:col>1</xdr:col>
      <xdr:colOff>2657475</xdr:colOff>
      <xdr:row>19</xdr:row>
      <xdr:rowOff>0</xdr:rowOff>
    </xdr:to>
    <xdr:sp macro="" textlink="">
      <xdr:nvSpPr>
        <xdr:cNvPr id="10" name="Line 18">
          <a:extLst>
            <a:ext uri="{FF2B5EF4-FFF2-40B4-BE49-F238E27FC236}">
              <a16:creationId xmlns:a16="http://schemas.microsoft.com/office/drawing/2014/main" id="{C08A2981-18D7-4378-BFD5-CF0B0DE5EDD0}"/>
            </a:ext>
          </a:extLst>
        </xdr:cNvPr>
        <xdr:cNvSpPr>
          <a:spLocks noChangeShapeType="1"/>
        </xdr:cNvSpPr>
      </xdr:nvSpPr>
      <xdr:spPr bwMode="auto">
        <a:xfrm flipV="1">
          <a:off x="3505200" y="461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19</xdr:row>
      <xdr:rowOff>0</xdr:rowOff>
    </xdr:from>
    <xdr:to>
      <xdr:col>1</xdr:col>
      <xdr:colOff>2667000</xdr:colOff>
      <xdr:row>19</xdr:row>
      <xdr:rowOff>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370B7E9C-6055-4AEB-AD6F-F4571D14E9F6}"/>
            </a:ext>
          </a:extLst>
        </xdr:cNvPr>
        <xdr:cNvSpPr>
          <a:spLocks noChangeShapeType="1"/>
        </xdr:cNvSpPr>
      </xdr:nvSpPr>
      <xdr:spPr bwMode="auto">
        <a:xfrm>
          <a:off x="3514725" y="461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222</xdr:row>
      <xdr:rowOff>0</xdr:rowOff>
    </xdr:from>
    <xdr:to>
      <xdr:col>1</xdr:col>
      <xdr:colOff>2657475</xdr:colOff>
      <xdr:row>222</xdr:row>
      <xdr:rowOff>0</xdr:rowOff>
    </xdr:to>
    <xdr:sp macro="" textlink="">
      <xdr:nvSpPr>
        <xdr:cNvPr id="12" name="Line 18">
          <a:extLst>
            <a:ext uri="{FF2B5EF4-FFF2-40B4-BE49-F238E27FC236}">
              <a16:creationId xmlns:a16="http://schemas.microsoft.com/office/drawing/2014/main" id="{3DA8930B-C173-4A91-81F1-F52A531E2EDA}"/>
            </a:ext>
          </a:extLst>
        </xdr:cNvPr>
        <xdr:cNvSpPr>
          <a:spLocks noChangeShapeType="1"/>
        </xdr:cNvSpPr>
      </xdr:nvSpPr>
      <xdr:spPr bwMode="auto">
        <a:xfrm flipV="1">
          <a:off x="3505200" y="4863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222</xdr:row>
      <xdr:rowOff>0</xdr:rowOff>
    </xdr:from>
    <xdr:to>
      <xdr:col>1</xdr:col>
      <xdr:colOff>2667000</xdr:colOff>
      <xdr:row>222</xdr:row>
      <xdr:rowOff>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1C9BFE7F-8B85-4197-BABA-9C078EA61D4B}"/>
            </a:ext>
          </a:extLst>
        </xdr:cNvPr>
        <xdr:cNvSpPr>
          <a:spLocks noChangeShapeType="1"/>
        </xdr:cNvSpPr>
      </xdr:nvSpPr>
      <xdr:spPr bwMode="auto">
        <a:xfrm>
          <a:off x="3514725" y="4863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180</xdr:row>
      <xdr:rowOff>0</xdr:rowOff>
    </xdr:from>
    <xdr:to>
      <xdr:col>1</xdr:col>
      <xdr:colOff>2657475</xdr:colOff>
      <xdr:row>180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85233A2F-835D-461E-9244-864E37C85F88}"/>
            </a:ext>
          </a:extLst>
        </xdr:cNvPr>
        <xdr:cNvSpPr>
          <a:spLocks noChangeShapeType="1"/>
        </xdr:cNvSpPr>
      </xdr:nvSpPr>
      <xdr:spPr bwMode="auto">
        <a:xfrm flipV="1">
          <a:off x="3505200" y="40633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180</xdr:row>
      <xdr:rowOff>0</xdr:rowOff>
    </xdr:from>
    <xdr:to>
      <xdr:col>1</xdr:col>
      <xdr:colOff>2667000</xdr:colOff>
      <xdr:row>180</xdr:row>
      <xdr:rowOff>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ACB2E96E-486F-41FC-A52A-DFEC1802FFF2}"/>
            </a:ext>
          </a:extLst>
        </xdr:cNvPr>
        <xdr:cNvSpPr>
          <a:spLocks noChangeShapeType="1"/>
        </xdr:cNvSpPr>
      </xdr:nvSpPr>
      <xdr:spPr bwMode="auto">
        <a:xfrm>
          <a:off x="3514725" y="40633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209</xdr:row>
      <xdr:rowOff>0</xdr:rowOff>
    </xdr:from>
    <xdr:to>
      <xdr:col>1</xdr:col>
      <xdr:colOff>2657475</xdr:colOff>
      <xdr:row>209</xdr:row>
      <xdr:rowOff>0</xdr:rowOff>
    </xdr:to>
    <xdr:sp macro="" textlink="">
      <xdr:nvSpPr>
        <xdr:cNvPr id="16" name="Line 18">
          <a:extLst>
            <a:ext uri="{FF2B5EF4-FFF2-40B4-BE49-F238E27FC236}">
              <a16:creationId xmlns:a16="http://schemas.microsoft.com/office/drawing/2014/main" id="{E994DA1C-F894-4A1A-82A0-8E1A4D7F635B}"/>
            </a:ext>
          </a:extLst>
        </xdr:cNvPr>
        <xdr:cNvSpPr>
          <a:spLocks noChangeShapeType="1"/>
        </xdr:cNvSpPr>
      </xdr:nvSpPr>
      <xdr:spPr bwMode="auto">
        <a:xfrm flipV="1">
          <a:off x="3505200" y="461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209</xdr:row>
      <xdr:rowOff>0</xdr:rowOff>
    </xdr:from>
    <xdr:to>
      <xdr:col>1</xdr:col>
      <xdr:colOff>2667000</xdr:colOff>
      <xdr:row>209</xdr:row>
      <xdr:rowOff>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93839E3A-E551-444C-8E00-C65383CAA7D6}"/>
            </a:ext>
          </a:extLst>
        </xdr:cNvPr>
        <xdr:cNvSpPr>
          <a:spLocks noChangeShapeType="1"/>
        </xdr:cNvSpPr>
      </xdr:nvSpPr>
      <xdr:spPr bwMode="auto">
        <a:xfrm>
          <a:off x="3514725" y="461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167</xdr:row>
      <xdr:rowOff>0</xdr:rowOff>
    </xdr:from>
    <xdr:to>
      <xdr:col>1</xdr:col>
      <xdr:colOff>2657475</xdr:colOff>
      <xdr:row>167</xdr:row>
      <xdr:rowOff>0</xdr:rowOff>
    </xdr:to>
    <xdr:sp macro="" textlink="">
      <xdr:nvSpPr>
        <xdr:cNvPr id="18" name="Line 18">
          <a:extLst>
            <a:ext uri="{FF2B5EF4-FFF2-40B4-BE49-F238E27FC236}">
              <a16:creationId xmlns:a16="http://schemas.microsoft.com/office/drawing/2014/main" id="{4D075394-CB28-4AD1-BB09-C9EEB067696B}"/>
            </a:ext>
          </a:extLst>
        </xdr:cNvPr>
        <xdr:cNvSpPr>
          <a:spLocks noChangeShapeType="1"/>
        </xdr:cNvSpPr>
      </xdr:nvSpPr>
      <xdr:spPr bwMode="auto">
        <a:xfrm flipV="1">
          <a:off x="3505200" y="3789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167</xdr:row>
      <xdr:rowOff>0</xdr:rowOff>
    </xdr:from>
    <xdr:to>
      <xdr:col>1</xdr:col>
      <xdr:colOff>2667000</xdr:colOff>
      <xdr:row>167</xdr:row>
      <xdr:rowOff>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AEDDDEB3-88A1-4589-9072-E238DE935290}"/>
            </a:ext>
          </a:extLst>
        </xdr:cNvPr>
        <xdr:cNvSpPr>
          <a:spLocks noChangeShapeType="1"/>
        </xdr:cNvSpPr>
      </xdr:nvSpPr>
      <xdr:spPr bwMode="auto">
        <a:xfrm>
          <a:off x="3514725" y="3789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154</xdr:row>
      <xdr:rowOff>0</xdr:rowOff>
    </xdr:from>
    <xdr:to>
      <xdr:col>1</xdr:col>
      <xdr:colOff>2657475</xdr:colOff>
      <xdr:row>154</xdr:row>
      <xdr:rowOff>0</xdr:rowOff>
    </xdr:to>
    <xdr:sp macro="" textlink="">
      <xdr:nvSpPr>
        <xdr:cNvPr id="20" name="Line 18">
          <a:extLst>
            <a:ext uri="{FF2B5EF4-FFF2-40B4-BE49-F238E27FC236}">
              <a16:creationId xmlns:a16="http://schemas.microsoft.com/office/drawing/2014/main" id="{A0DA0DC5-3E7B-47EF-8438-41548EEC2487}"/>
            </a:ext>
          </a:extLst>
        </xdr:cNvPr>
        <xdr:cNvSpPr>
          <a:spLocks noChangeShapeType="1"/>
        </xdr:cNvSpPr>
      </xdr:nvSpPr>
      <xdr:spPr bwMode="auto">
        <a:xfrm flipV="1">
          <a:off x="3505200" y="3539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154</xdr:row>
      <xdr:rowOff>0</xdr:rowOff>
    </xdr:from>
    <xdr:to>
      <xdr:col>1</xdr:col>
      <xdr:colOff>2667000</xdr:colOff>
      <xdr:row>154</xdr:row>
      <xdr:rowOff>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C1D2B964-1A38-40EC-B8E9-FFF467EABB3F}"/>
            </a:ext>
          </a:extLst>
        </xdr:cNvPr>
        <xdr:cNvSpPr>
          <a:spLocks noChangeShapeType="1"/>
        </xdr:cNvSpPr>
      </xdr:nvSpPr>
      <xdr:spPr bwMode="auto">
        <a:xfrm>
          <a:off x="3514725" y="3539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19</xdr:row>
      <xdr:rowOff>0</xdr:rowOff>
    </xdr:from>
    <xdr:to>
      <xdr:col>1</xdr:col>
      <xdr:colOff>2657475</xdr:colOff>
      <xdr:row>19</xdr:row>
      <xdr:rowOff>0</xdr:rowOff>
    </xdr:to>
    <xdr:sp macro="" textlink="">
      <xdr:nvSpPr>
        <xdr:cNvPr id="22" name="Line 18">
          <a:extLst>
            <a:ext uri="{FF2B5EF4-FFF2-40B4-BE49-F238E27FC236}">
              <a16:creationId xmlns:a16="http://schemas.microsoft.com/office/drawing/2014/main" id="{A22A57FD-1F23-4CDA-9260-54EC1017E99E}"/>
            </a:ext>
          </a:extLst>
        </xdr:cNvPr>
        <xdr:cNvSpPr>
          <a:spLocks noChangeShapeType="1"/>
        </xdr:cNvSpPr>
      </xdr:nvSpPr>
      <xdr:spPr bwMode="auto">
        <a:xfrm flipV="1">
          <a:off x="3505200" y="461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19</xdr:row>
      <xdr:rowOff>0</xdr:rowOff>
    </xdr:from>
    <xdr:to>
      <xdr:col>1</xdr:col>
      <xdr:colOff>2667000</xdr:colOff>
      <xdr:row>19</xdr:row>
      <xdr:rowOff>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id="{6CE6651B-3C3F-4E04-B0EC-C9A132BA4B95}"/>
            </a:ext>
          </a:extLst>
        </xdr:cNvPr>
        <xdr:cNvSpPr>
          <a:spLocks noChangeShapeType="1"/>
        </xdr:cNvSpPr>
      </xdr:nvSpPr>
      <xdr:spPr bwMode="auto">
        <a:xfrm>
          <a:off x="3514725" y="461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tomfed\donnees%20confed\Documents%20and%20Settings\Mcisse\Local%20Settings\Temporary%20Internet%20Files\Content.IE5\Y7P36X6Y\Documents%20and%20Settings\teufeil\Local%20Settings\Temporary%20Internet%20Files\OLK97\PVD%20BUDGE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AppData\Local\Temp\Rar$DIa0.323\DQE%20SARES%20VERSION%20BTC_MAGASINS_20251026.xlsx" TargetMode="External"/><Relationship Id="rId1" Type="http://schemas.openxmlformats.org/officeDocument/2006/relationships/externalLinkPath" Target="/Users/ASUS/AppData/Local/Temp/Rar$DIa0.323/DQE%20SARES%20VERSION%20BTC_MAGASINS_20251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</sheetNames>
    <sheetDataSet>
      <sheetData sheetId="0">
        <row r="56">
          <cell r="E56">
            <v>0</v>
          </cell>
          <cell r="I56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vis quant global"/>
      <sheetName val="MAGASIN_MOPTI"/>
      <sheetName val="MAGASIN_BANGIAGARA"/>
      <sheetName val="CSI Dargal Tvx pré."/>
      <sheetName val="CSI Dargala Bat. 1"/>
      <sheetName val="CSI Dargala Bat. 3"/>
      <sheetName val="CSI Dargala Bat. 4"/>
      <sheetName val="CSI Dargala Bat. 5"/>
      <sheetName val="CSI Dargala Recap."/>
      <sheetName val="CSI Doyang Trvx pré."/>
      <sheetName val="CSI Doyang Bat. 1"/>
      <sheetName val="CSI Doyang Bat. 3"/>
      <sheetName val="CSI Doyang Recap."/>
    </sheetNames>
    <sheetDataSet>
      <sheetData sheetId="0"/>
      <sheetData sheetId="1">
        <row r="128">
          <cell r="E128">
            <v>15000</v>
          </cell>
        </row>
        <row r="129">
          <cell r="D129">
            <v>8</v>
          </cell>
        </row>
        <row r="154">
          <cell r="C154" t="str">
            <v>forfait</v>
          </cell>
        </row>
        <row r="157">
          <cell r="B157" t="str">
            <v>Verni sur murs extérieurs (compatible avec BTC)</v>
          </cell>
        </row>
        <row r="158">
          <cell r="B158" t="str">
            <v>Verni sur murs intérieurs (compatible avec BTC)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2D376-86AF-48F0-9718-11B4A0C94C60}">
  <sheetPr>
    <tabColor rgb="FF00B050"/>
  </sheetPr>
  <dimension ref="A1:J169"/>
  <sheetViews>
    <sheetView view="pageBreakPreview" topLeftCell="A152" zoomScale="85" zoomScaleNormal="80" zoomScaleSheetLayoutView="85" workbookViewId="0">
      <selection activeCell="E94" sqref="E94"/>
    </sheetView>
  </sheetViews>
  <sheetFormatPr baseColWidth="10" defaultColWidth="11.453125" defaultRowHeight="14.5" x14ac:dyDescent="0.35"/>
  <cols>
    <col min="1" max="1" width="12.7265625" customWidth="1"/>
    <col min="2" max="2" width="57.1796875" style="96" customWidth="1"/>
    <col min="3" max="3" width="14.26953125" customWidth="1"/>
    <col min="4" max="4" width="10.7265625" customWidth="1"/>
    <col min="5" max="5" width="13.453125" bestFit="1" customWidth="1"/>
    <col min="6" max="6" width="21.453125" customWidth="1"/>
    <col min="7" max="7" width="30.1796875" customWidth="1"/>
    <col min="8" max="8" width="15.81640625" customWidth="1"/>
  </cols>
  <sheetData>
    <row r="1" spans="1:7" ht="48.65" customHeight="1" thickBot="1" x14ac:dyDescent="0.4">
      <c r="A1" s="307" t="s">
        <v>354</v>
      </c>
      <c r="B1" s="308"/>
      <c r="C1" s="308"/>
      <c r="D1" s="308"/>
      <c r="E1" s="308"/>
      <c r="F1" s="309"/>
    </row>
    <row r="2" spans="1:7" ht="22" customHeight="1" thickBot="1" x14ac:dyDescent="0.4">
      <c r="A2" s="310" t="s">
        <v>369</v>
      </c>
      <c r="B2" s="311"/>
      <c r="C2" s="311"/>
      <c r="D2" s="311"/>
      <c r="E2" s="311"/>
      <c r="F2" s="312"/>
    </row>
    <row r="3" spans="1:7" ht="18" x14ac:dyDescent="0.35">
      <c r="A3" s="70"/>
      <c r="B3" s="71"/>
      <c r="C3" s="70"/>
      <c r="D3" s="70"/>
      <c r="E3" s="70"/>
      <c r="F3" s="70"/>
    </row>
    <row r="4" spans="1:7" x14ac:dyDescent="0.35">
      <c r="A4" s="72" t="s">
        <v>80</v>
      </c>
      <c r="B4" s="73" t="s">
        <v>81</v>
      </c>
      <c r="C4" s="72" t="s">
        <v>1</v>
      </c>
      <c r="D4" s="74" t="s">
        <v>82</v>
      </c>
      <c r="E4" s="75" t="s">
        <v>83</v>
      </c>
      <c r="F4" s="74" t="s">
        <v>84</v>
      </c>
    </row>
    <row r="5" spans="1:7" x14ac:dyDescent="0.35">
      <c r="A5" s="97"/>
      <c r="B5" s="98"/>
      <c r="C5" s="99"/>
      <c r="D5" s="100"/>
      <c r="E5" s="101"/>
      <c r="F5" s="102"/>
    </row>
    <row r="6" spans="1:7" x14ac:dyDescent="0.35">
      <c r="A6" s="103" t="s">
        <v>85</v>
      </c>
      <c r="B6" s="103" t="s">
        <v>86</v>
      </c>
      <c r="C6" s="104"/>
      <c r="D6" s="105"/>
      <c r="E6" s="106"/>
      <c r="F6" s="107"/>
    </row>
    <row r="7" spans="1:7" x14ac:dyDescent="0.35">
      <c r="A7" s="108"/>
      <c r="B7" s="109"/>
      <c r="C7" s="110"/>
      <c r="D7" s="111"/>
      <c r="E7" s="112"/>
      <c r="F7" s="113"/>
    </row>
    <row r="8" spans="1:7" x14ac:dyDescent="0.35">
      <c r="A8" s="114" t="s">
        <v>26</v>
      </c>
      <c r="B8" s="115" t="s">
        <v>87</v>
      </c>
      <c r="C8" s="116"/>
      <c r="D8" s="111"/>
      <c r="E8" s="112"/>
      <c r="F8" s="113"/>
    </row>
    <row r="9" spans="1:7" ht="28" x14ac:dyDescent="0.35">
      <c r="A9" s="108" t="s">
        <v>88</v>
      </c>
      <c r="B9" s="117" t="s">
        <v>311</v>
      </c>
      <c r="C9" s="118" t="s">
        <v>89</v>
      </c>
      <c r="D9" s="111">
        <v>1</v>
      </c>
      <c r="E9" s="112"/>
      <c r="F9" s="113"/>
    </row>
    <row r="10" spans="1:7" x14ac:dyDescent="0.35">
      <c r="A10" s="108" t="s">
        <v>90</v>
      </c>
      <c r="B10" s="119" t="s">
        <v>91</v>
      </c>
      <c r="C10" s="118" t="s">
        <v>89</v>
      </c>
      <c r="D10" s="111">
        <v>1</v>
      </c>
      <c r="E10" s="112"/>
      <c r="F10" s="113"/>
    </row>
    <row r="11" spans="1:7" ht="28" x14ac:dyDescent="0.35">
      <c r="A11" s="108" t="s">
        <v>92</v>
      </c>
      <c r="B11" s="119" t="s">
        <v>93</v>
      </c>
      <c r="C11" s="118" t="s">
        <v>89</v>
      </c>
      <c r="D11" s="120">
        <v>1</v>
      </c>
      <c r="E11" s="121"/>
      <c r="F11" s="122"/>
      <c r="G11" s="36"/>
    </row>
    <row r="12" spans="1:7" x14ac:dyDescent="0.35">
      <c r="A12" s="108"/>
      <c r="B12" s="119"/>
      <c r="C12" s="118"/>
      <c r="D12" s="111"/>
      <c r="E12" s="123"/>
      <c r="F12" s="113"/>
    </row>
    <row r="13" spans="1:7" ht="28" x14ac:dyDescent="0.35">
      <c r="A13" s="114" t="s">
        <v>28</v>
      </c>
      <c r="B13" s="115" t="s">
        <v>94</v>
      </c>
      <c r="C13" s="118"/>
      <c r="D13" s="111"/>
      <c r="E13" s="112"/>
      <c r="F13" s="113"/>
    </row>
    <row r="14" spans="1:7" x14ac:dyDescent="0.35">
      <c r="A14" s="108" t="s">
        <v>95</v>
      </c>
      <c r="B14" s="119" t="s">
        <v>96</v>
      </c>
      <c r="C14" s="118" t="s">
        <v>89</v>
      </c>
      <c r="D14" s="111">
        <v>1</v>
      </c>
      <c r="E14" s="112"/>
      <c r="F14" s="113"/>
    </row>
    <row r="15" spans="1:7" x14ac:dyDescent="0.35">
      <c r="A15" s="108" t="s">
        <v>97</v>
      </c>
      <c r="B15" s="39" t="s">
        <v>98</v>
      </c>
      <c r="C15" s="118" t="s">
        <v>89</v>
      </c>
      <c r="D15" s="111">
        <v>1</v>
      </c>
      <c r="E15" s="112"/>
      <c r="F15" s="113"/>
    </row>
    <row r="16" spans="1:7" x14ac:dyDescent="0.35">
      <c r="A16" s="108"/>
      <c r="B16" s="39"/>
      <c r="C16" s="118"/>
      <c r="D16" s="111"/>
      <c r="E16" s="112"/>
      <c r="F16" s="113"/>
    </row>
    <row r="17" spans="1:7" x14ac:dyDescent="0.35">
      <c r="A17" s="124" t="s">
        <v>99</v>
      </c>
      <c r="B17" s="109"/>
      <c r="C17" s="110"/>
      <c r="D17" s="111"/>
      <c r="E17" s="112"/>
      <c r="F17" s="113"/>
    </row>
    <row r="18" spans="1:7" x14ac:dyDescent="0.35">
      <c r="A18" s="125"/>
      <c r="B18" s="109"/>
      <c r="C18" s="313" t="s">
        <v>100</v>
      </c>
      <c r="D18" s="313"/>
      <c r="E18" s="313"/>
      <c r="F18" s="127"/>
    </row>
    <row r="19" spans="1:7" x14ac:dyDescent="0.35">
      <c r="A19" s="125"/>
      <c r="B19" s="109"/>
      <c r="C19" s="110"/>
      <c r="D19" s="111"/>
      <c r="E19" s="112"/>
      <c r="F19" s="113"/>
    </row>
    <row r="20" spans="1:7" ht="20.25" customHeight="1" x14ac:dyDescent="0.35">
      <c r="A20" s="103" t="s">
        <v>85</v>
      </c>
      <c r="B20" s="128" t="s">
        <v>101</v>
      </c>
      <c r="C20" s="104"/>
      <c r="D20" s="105"/>
      <c r="E20" s="106"/>
      <c r="F20" s="107"/>
    </row>
    <row r="21" spans="1:7" ht="42" x14ac:dyDescent="0.35">
      <c r="A21" s="108"/>
      <c r="B21" s="119" t="s">
        <v>102</v>
      </c>
      <c r="C21" s="129" t="s">
        <v>12</v>
      </c>
      <c r="D21" s="130">
        <v>300</v>
      </c>
      <c r="E21" s="131"/>
      <c r="F21" s="132"/>
      <c r="G21" s="36"/>
    </row>
    <row r="22" spans="1:7" x14ac:dyDescent="0.35">
      <c r="A22" s="125"/>
      <c r="B22" s="133"/>
      <c r="C22" s="313" t="s">
        <v>103</v>
      </c>
      <c r="D22" s="313"/>
      <c r="E22" s="313"/>
      <c r="F22" s="127"/>
    </row>
    <row r="23" spans="1:7" x14ac:dyDescent="0.35">
      <c r="A23" s="125"/>
      <c r="B23" s="133"/>
      <c r="C23" s="110"/>
      <c r="D23" s="111"/>
      <c r="E23" s="112"/>
      <c r="F23" s="113"/>
    </row>
    <row r="24" spans="1:7" ht="36" customHeight="1" x14ac:dyDescent="0.35">
      <c r="A24" s="134" t="s">
        <v>104</v>
      </c>
      <c r="B24" s="128" t="s">
        <v>105</v>
      </c>
      <c r="C24" s="104"/>
      <c r="D24" s="105"/>
      <c r="E24" s="106"/>
      <c r="F24" s="135"/>
    </row>
    <row r="25" spans="1:7" x14ac:dyDescent="0.35">
      <c r="A25" s="125"/>
      <c r="B25" s="133"/>
      <c r="C25" s="110"/>
      <c r="D25" s="111"/>
      <c r="E25" s="112"/>
      <c r="F25" s="113"/>
    </row>
    <row r="26" spans="1:7" ht="18" customHeight="1" x14ac:dyDescent="0.35">
      <c r="A26" s="136">
        <v>21</v>
      </c>
      <c r="B26" s="137" t="s">
        <v>106</v>
      </c>
      <c r="C26" s="110"/>
      <c r="D26" s="111"/>
      <c r="E26" s="112"/>
      <c r="F26" s="113"/>
    </row>
    <row r="27" spans="1:7" ht="18" customHeight="1" x14ac:dyDescent="0.35">
      <c r="A27" s="138">
        <v>211</v>
      </c>
      <c r="B27" s="137" t="s">
        <v>107</v>
      </c>
      <c r="C27" s="110"/>
      <c r="D27" s="111"/>
      <c r="E27" s="112"/>
      <c r="F27" s="113"/>
    </row>
    <row r="28" spans="1:7" x14ac:dyDescent="0.35">
      <c r="A28" s="125">
        <v>2111</v>
      </c>
      <c r="B28" s="133" t="s">
        <v>108</v>
      </c>
      <c r="C28" s="110" t="s">
        <v>89</v>
      </c>
      <c r="D28" s="111">
        <v>1</v>
      </c>
      <c r="E28" s="113"/>
      <c r="F28" s="113"/>
    </row>
    <row r="29" spans="1:7" x14ac:dyDescent="0.35">
      <c r="A29" s="125"/>
      <c r="B29" s="133"/>
      <c r="C29" s="110"/>
      <c r="D29" s="111"/>
      <c r="E29" s="113"/>
      <c r="F29" s="113"/>
    </row>
    <row r="30" spans="1:7" x14ac:dyDescent="0.35">
      <c r="A30" s="125"/>
      <c r="B30" s="133"/>
      <c r="C30" s="110"/>
      <c r="D30" s="139" t="s">
        <v>109</v>
      </c>
      <c r="E30" s="139"/>
      <c r="F30" s="127"/>
    </row>
    <row r="31" spans="1:7" x14ac:dyDescent="0.35">
      <c r="A31" s="125"/>
      <c r="B31" s="133"/>
      <c r="C31" s="110"/>
      <c r="D31" s="139"/>
      <c r="E31" s="139"/>
      <c r="F31" s="127"/>
    </row>
    <row r="32" spans="1:7" x14ac:dyDescent="0.35">
      <c r="A32" s="140" t="s">
        <v>110</v>
      </c>
      <c r="B32" s="141" t="s">
        <v>111</v>
      </c>
      <c r="C32" s="142"/>
      <c r="D32" s="143"/>
      <c r="E32" s="144"/>
      <c r="F32" s="145"/>
    </row>
    <row r="33" spans="1:8" x14ac:dyDescent="0.35">
      <c r="A33" s="125"/>
      <c r="B33" s="133"/>
      <c r="C33" s="110"/>
      <c r="D33" s="111"/>
      <c r="E33" s="112"/>
      <c r="F33" s="113"/>
    </row>
    <row r="34" spans="1:8" x14ac:dyDescent="0.35">
      <c r="A34" s="146" t="s">
        <v>112</v>
      </c>
      <c r="B34" s="147" t="s">
        <v>113</v>
      </c>
      <c r="C34" s="148"/>
      <c r="D34" s="111"/>
      <c r="E34" s="112"/>
      <c r="F34" s="113"/>
    </row>
    <row r="35" spans="1:8" x14ac:dyDescent="0.35">
      <c r="A35" s="146" t="s">
        <v>114</v>
      </c>
      <c r="B35" s="147" t="s">
        <v>115</v>
      </c>
      <c r="C35" s="148"/>
      <c r="D35" s="111"/>
      <c r="E35" s="112"/>
      <c r="F35" s="113"/>
    </row>
    <row r="36" spans="1:8" ht="17" x14ac:dyDescent="0.35">
      <c r="A36" s="149" t="s">
        <v>116</v>
      </c>
      <c r="B36" s="117" t="s">
        <v>117</v>
      </c>
      <c r="C36" s="148" t="s">
        <v>118</v>
      </c>
      <c r="D36" s="130">
        <v>34.36</v>
      </c>
      <c r="E36" s="113"/>
      <c r="F36" s="113"/>
    </row>
    <row r="37" spans="1:8" ht="17" x14ac:dyDescent="0.35">
      <c r="A37" s="149" t="s">
        <v>119</v>
      </c>
      <c r="B37" s="117" t="s">
        <v>120</v>
      </c>
      <c r="C37" s="148" t="s">
        <v>118</v>
      </c>
      <c r="D37" s="150">
        <v>29.64</v>
      </c>
      <c r="E37" s="113"/>
      <c r="F37" s="113"/>
    </row>
    <row r="38" spans="1:8" s="24" customFormat="1" x14ac:dyDescent="0.35">
      <c r="A38" s="146" t="s">
        <v>121</v>
      </c>
      <c r="B38" s="147" t="s">
        <v>122</v>
      </c>
      <c r="C38" s="151"/>
      <c r="D38" s="152"/>
      <c r="E38" s="153"/>
      <c r="F38" s="127"/>
      <c r="H38" s="76"/>
    </row>
    <row r="39" spans="1:8" ht="17" x14ac:dyDescent="0.35">
      <c r="A39" s="149" t="s">
        <v>123</v>
      </c>
      <c r="B39" s="117" t="s">
        <v>17</v>
      </c>
      <c r="C39" s="148" t="s">
        <v>118</v>
      </c>
      <c r="D39" s="154">
        <f>D36+D37</f>
        <v>64</v>
      </c>
      <c r="E39" s="113"/>
      <c r="F39" s="113"/>
      <c r="G39" s="77"/>
    </row>
    <row r="40" spans="1:8" ht="17" x14ac:dyDescent="0.35">
      <c r="A40" s="149" t="s">
        <v>124</v>
      </c>
      <c r="B40" s="117" t="s">
        <v>125</v>
      </c>
      <c r="C40" s="148" t="s">
        <v>118</v>
      </c>
      <c r="D40" s="155">
        <v>30.518000000000001</v>
      </c>
      <c r="E40" s="113"/>
      <c r="F40" s="113"/>
    </row>
    <row r="41" spans="1:8" s="24" customFormat="1" x14ac:dyDescent="0.35">
      <c r="A41" s="146" t="s">
        <v>126</v>
      </c>
      <c r="B41" s="147" t="s">
        <v>127</v>
      </c>
      <c r="C41" s="151"/>
      <c r="D41" s="152"/>
      <c r="E41" s="153"/>
      <c r="F41" s="127"/>
    </row>
    <row r="42" spans="1:8" x14ac:dyDescent="0.35">
      <c r="A42" s="149" t="s">
        <v>128</v>
      </c>
      <c r="B42" s="156" t="s">
        <v>129</v>
      </c>
      <c r="C42" s="148" t="s">
        <v>12</v>
      </c>
      <c r="D42" s="154">
        <v>0</v>
      </c>
      <c r="E42" s="157"/>
      <c r="F42" s="113"/>
    </row>
    <row r="43" spans="1:8" ht="17" x14ac:dyDescent="0.35">
      <c r="A43" s="149" t="s">
        <v>130</v>
      </c>
      <c r="B43" s="117" t="s">
        <v>131</v>
      </c>
      <c r="C43" s="148" t="s">
        <v>118</v>
      </c>
      <c r="D43" s="155">
        <v>21.004000000000001</v>
      </c>
      <c r="E43" s="157"/>
      <c r="F43" s="113"/>
    </row>
    <row r="44" spans="1:8" x14ac:dyDescent="0.35">
      <c r="A44" s="149" t="s">
        <v>132</v>
      </c>
      <c r="B44" s="156" t="s">
        <v>133</v>
      </c>
      <c r="C44" s="148" t="s">
        <v>12</v>
      </c>
      <c r="D44" s="154">
        <v>221.88</v>
      </c>
      <c r="E44" s="157"/>
      <c r="F44" s="113"/>
    </row>
    <row r="45" spans="1:8" x14ac:dyDescent="0.35">
      <c r="A45" s="158" t="s">
        <v>134</v>
      </c>
      <c r="B45" s="159" t="s">
        <v>135</v>
      </c>
      <c r="C45" s="150"/>
      <c r="D45" s="150"/>
      <c r="E45" s="113"/>
      <c r="F45" s="113"/>
    </row>
    <row r="46" spans="1:8" ht="17" x14ac:dyDescent="0.35">
      <c r="A46" s="149" t="s">
        <v>136</v>
      </c>
      <c r="B46" s="117" t="s">
        <v>137</v>
      </c>
      <c r="C46" s="148" t="s">
        <v>118</v>
      </c>
      <c r="D46" s="160">
        <v>2.23</v>
      </c>
      <c r="E46" s="113"/>
      <c r="F46" s="113"/>
    </row>
    <row r="47" spans="1:8" ht="17" x14ac:dyDescent="0.35">
      <c r="A47" s="149" t="s">
        <v>138</v>
      </c>
      <c r="B47" s="161" t="s">
        <v>139</v>
      </c>
      <c r="C47" s="148" t="s">
        <v>118</v>
      </c>
      <c r="D47" s="150">
        <v>7.09</v>
      </c>
      <c r="E47" s="113"/>
      <c r="F47" s="113"/>
    </row>
    <row r="48" spans="1:8" x14ac:dyDescent="0.35">
      <c r="A48" s="162"/>
      <c r="B48" s="156"/>
      <c r="C48" s="148"/>
      <c r="D48" s="150"/>
      <c r="E48" s="113"/>
      <c r="F48" s="113"/>
    </row>
    <row r="49" spans="1:8" x14ac:dyDescent="0.35">
      <c r="A49" s="146" t="s">
        <v>140</v>
      </c>
      <c r="B49" s="147" t="s">
        <v>141</v>
      </c>
      <c r="C49" s="148"/>
      <c r="D49" s="150"/>
      <c r="E49" s="113"/>
      <c r="F49" s="113"/>
    </row>
    <row r="50" spans="1:8" s="78" customFormat="1" ht="19.149999999999999" customHeight="1" x14ac:dyDescent="0.35">
      <c r="A50" s="149" t="s">
        <v>142</v>
      </c>
      <c r="B50" s="117" t="s">
        <v>143</v>
      </c>
      <c r="C50" s="148" t="s">
        <v>144</v>
      </c>
      <c r="D50" s="150">
        <v>62.4</v>
      </c>
      <c r="E50" s="163"/>
      <c r="F50" s="113"/>
      <c r="H50" s="79"/>
    </row>
    <row r="51" spans="1:8" s="78" customFormat="1" ht="18.75" customHeight="1" x14ac:dyDescent="0.35">
      <c r="A51" s="149" t="s">
        <v>145</v>
      </c>
      <c r="B51" s="117" t="s">
        <v>146</v>
      </c>
      <c r="C51" s="150" t="s">
        <v>118</v>
      </c>
      <c r="D51" s="154">
        <v>1.103</v>
      </c>
      <c r="E51" s="163"/>
      <c r="F51" s="113"/>
      <c r="H51" s="79"/>
    </row>
    <row r="52" spans="1:8" s="78" customFormat="1" ht="17" x14ac:dyDescent="0.35">
      <c r="A52" s="149" t="s">
        <v>147</v>
      </c>
      <c r="B52" s="117" t="s">
        <v>148</v>
      </c>
      <c r="C52" s="148" t="s">
        <v>118</v>
      </c>
      <c r="D52" s="154">
        <v>7.8</v>
      </c>
      <c r="E52" s="163"/>
      <c r="F52" s="113"/>
      <c r="H52" s="80"/>
    </row>
    <row r="53" spans="1:8" s="78" customFormat="1" x14ac:dyDescent="0.35">
      <c r="A53" s="164"/>
      <c r="B53" s="165"/>
      <c r="C53" s="166"/>
      <c r="D53" s="167"/>
      <c r="E53" s="113"/>
      <c r="F53" s="113"/>
      <c r="H53" s="80"/>
    </row>
    <row r="54" spans="1:8" s="78" customFormat="1" x14ac:dyDescent="0.35">
      <c r="A54" s="146" t="s">
        <v>149</v>
      </c>
      <c r="B54" s="147" t="s">
        <v>150</v>
      </c>
      <c r="C54" s="148"/>
      <c r="D54" s="150"/>
      <c r="F54" s="113"/>
      <c r="H54" s="79"/>
    </row>
    <row r="55" spans="1:8" s="78" customFormat="1" ht="28" x14ac:dyDescent="0.35">
      <c r="A55" s="162" t="s">
        <v>151</v>
      </c>
      <c r="B55" s="117" t="s">
        <v>152</v>
      </c>
      <c r="C55" s="148" t="s">
        <v>118</v>
      </c>
      <c r="D55" s="215">
        <v>20.856000000000002</v>
      </c>
      <c r="E55" s="113"/>
      <c r="F55" s="113"/>
      <c r="H55" s="80"/>
    </row>
    <row r="56" spans="1:8" x14ac:dyDescent="0.35">
      <c r="A56" s="149"/>
      <c r="B56" s="117"/>
      <c r="C56" s="148"/>
      <c r="D56" s="150"/>
      <c r="E56" s="113"/>
      <c r="F56" s="113"/>
      <c r="H56" s="81"/>
    </row>
    <row r="57" spans="1:8" x14ac:dyDescent="0.35">
      <c r="A57" s="146" t="s">
        <v>153</v>
      </c>
      <c r="B57" s="147" t="s">
        <v>154</v>
      </c>
      <c r="C57" s="148"/>
      <c r="D57" s="150"/>
      <c r="E57" s="168"/>
      <c r="F57" s="113"/>
      <c r="H57" s="81"/>
    </row>
    <row r="58" spans="1:8" s="78" customFormat="1" ht="17" x14ac:dyDescent="0.35">
      <c r="A58" s="149" t="s">
        <v>155</v>
      </c>
      <c r="B58" s="117" t="s">
        <v>156</v>
      </c>
      <c r="C58" s="148" t="s">
        <v>118</v>
      </c>
      <c r="D58" s="160">
        <v>3.88</v>
      </c>
      <c r="E58" s="163"/>
      <c r="F58" s="113"/>
      <c r="H58" s="80"/>
    </row>
    <row r="59" spans="1:8" s="78" customFormat="1" ht="19.5" customHeight="1" x14ac:dyDescent="0.35">
      <c r="A59" s="149" t="s">
        <v>157</v>
      </c>
      <c r="B59" s="117" t="s">
        <v>158</v>
      </c>
      <c r="C59" s="150" t="s">
        <v>118</v>
      </c>
      <c r="D59" s="160">
        <v>3</v>
      </c>
      <c r="E59" s="163"/>
      <c r="F59" s="122"/>
      <c r="H59" s="80"/>
    </row>
    <row r="60" spans="1:8" s="78" customFormat="1" ht="19.5" customHeight="1" x14ac:dyDescent="0.35">
      <c r="A60" s="149" t="s">
        <v>159</v>
      </c>
      <c r="B60" s="117" t="s">
        <v>160</v>
      </c>
      <c r="C60" s="150" t="s">
        <v>118</v>
      </c>
      <c r="D60" s="160">
        <v>5.16</v>
      </c>
      <c r="E60" s="163"/>
      <c r="F60" s="122"/>
      <c r="H60" s="80"/>
    </row>
    <row r="61" spans="1:8" x14ac:dyDescent="0.35">
      <c r="A61" s="146" t="s">
        <v>161</v>
      </c>
      <c r="B61" s="147" t="s">
        <v>162</v>
      </c>
      <c r="C61" s="148"/>
      <c r="D61" s="41"/>
      <c r="E61" s="163"/>
      <c r="F61" s="113"/>
      <c r="H61" s="82"/>
    </row>
    <row r="62" spans="1:8" ht="28" x14ac:dyDescent="0.35">
      <c r="A62" s="149" t="s">
        <v>163</v>
      </c>
      <c r="B62" s="117" t="s">
        <v>164</v>
      </c>
      <c r="C62" s="148" t="s">
        <v>118</v>
      </c>
      <c r="D62" s="169">
        <v>0.6</v>
      </c>
      <c r="E62" s="163"/>
      <c r="F62" s="113"/>
      <c r="H62" s="81"/>
    </row>
    <row r="63" spans="1:8" ht="16.5" x14ac:dyDescent="0.35">
      <c r="A63" s="149" t="s">
        <v>165</v>
      </c>
      <c r="B63" s="117" t="s">
        <v>166</v>
      </c>
      <c r="C63" s="150" t="s">
        <v>118</v>
      </c>
      <c r="D63" s="150">
        <v>2.7</v>
      </c>
      <c r="E63" s="163"/>
      <c r="F63" s="113"/>
      <c r="H63" s="81"/>
    </row>
    <row r="64" spans="1:8" ht="16.5" x14ac:dyDescent="0.35">
      <c r="A64" s="149" t="s">
        <v>167</v>
      </c>
      <c r="B64" s="117" t="s">
        <v>168</v>
      </c>
      <c r="C64" s="150" t="s">
        <v>118</v>
      </c>
      <c r="D64" s="154">
        <v>4.42</v>
      </c>
      <c r="E64" s="163"/>
      <c r="F64" s="122"/>
      <c r="H64" s="81"/>
    </row>
    <row r="65" spans="1:8" x14ac:dyDescent="0.35">
      <c r="A65" s="146" t="s">
        <v>169</v>
      </c>
      <c r="B65" s="147" t="s">
        <v>170</v>
      </c>
      <c r="C65" s="150"/>
      <c r="D65" s="150"/>
      <c r="E65" s="163"/>
      <c r="F65" s="113"/>
      <c r="H65" s="81"/>
    </row>
    <row r="66" spans="1:8" s="78" customFormat="1" ht="28" x14ac:dyDescent="0.35">
      <c r="A66" s="149" t="s">
        <v>171</v>
      </c>
      <c r="B66" s="117" t="s">
        <v>172</v>
      </c>
      <c r="C66" s="148" t="s">
        <v>144</v>
      </c>
      <c r="D66" s="160">
        <v>175</v>
      </c>
      <c r="E66" s="170"/>
      <c r="F66" s="113"/>
      <c r="H66" s="79"/>
    </row>
    <row r="67" spans="1:8" x14ac:dyDescent="0.35">
      <c r="A67" s="146" t="s">
        <v>173</v>
      </c>
      <c r="B67" s="147" t="s">
        <v>174</v>
      </c>
      <c r="C67" s="148"/>
      <c r="D67" s="154"/>
      <c r="E67" s="171"/>
      <c r="F67" s="113"/>
      <c r="H67" s="81"/>
    </row>
    <row r="68" spans="1:8" ht="17" x14ac:dyDescent="0.35">
      <c r="A68" s="149" t="s">
        <v>175</v>
      </c>
      <c r="B68" s="117" t="s">
        <v>176</v>
      </c>
      <c r="C68" s="148" t="s">
        <v>144</v>
      </c>
      <c r="D68" s="154">
        <v>0</v>
      </c>
      <c r="E68" s="170"/>
      <c r="F68" s="113"/>
      <c r="H68" s="81"/>
    </row>
    <row r="69" spans="1:8" ht="17" x14ac:dyDescent="0.35">
      <c r="A69" s="149" t="s">
        <v>177</v>
      </c>
      <c r="B69" s="117" t="s">
        <v>178</v>
      </c>
      <c r="C69" s="148" t="s">
        <v>144</v>
      </c>
      <c r="D69" s="154">
        <v>0</v>
      </c>
      <c r="E69" s="170"/>
      <c r="F69" s="113"/>
      <c r="H69" s="81"/>
    </row>
    <row r="70" spans="1:8" x14ac:dyDescent="0.35">
      <c r="A70" s="172"/>
      <c r="B70" s="173"/>
      <c r="C70" s="174"/>
      <c r="D70" s="175" t="s">
        <v>179</v>
      </c>
      <c r="E70" s="175"/>
      <c r="F70" s="127"/>
    </row>
    <row r="71" spans="1:8" x14ac:dyDescent="0.35">
      <c r="A71" s="125"/>
      <c r="B71" s="133"/>
      <c r="C71" s="110"/>
      <c r="D71" s="139"/>
      <c r="E71" s="139"/>
      <c r="F71" s="127"/>
    </row>
    <row r="72" spans="1:8" x14ac:dyDescent="0.35">
      <c r="A72" s="176" t="s">
        <v>180</v>
      </c>
      <c r="B72" s="128" t="s">
        <v>181</v>
      </c>
      <c r="C72" s="104"/>
      <c r="D72" s="105"/>
      <c r="E72" s="106"/>
      <c r="F72" s="135"/>
    </row>
    <row r="73" spans="1:8" x14ac:dyDescent="0.35">
      <c r="A73" s="177"/>
      <c r="B73" s="41"/>
      <c r="C73" s="110"/>
      <c r="D73" s="178"/>
      <c r="E73" s="178"/>
      <c r="F73" s="113"/>
    </row>
    <row r="74" spans="1:8" x14ac:dyDescent="0.35">
      <c r="A74" s="146" t="s">
        <v>182</v>
      </c>
      <c r="B74" s="147" t="s">
        <v>183</v>
      </c>
      <c r="C74" s="148"/>
      <c r="D74" s="178"/>
      <c r="E74" s="178"/>
      <c r="F74" s="113"/>
    </row>
    <row r="75" spans="1:8" x14ac:dyDescent="0.35">
      <c r="A75" s="146"/>
      <c r="B75" s="147"/>
      <c r="C75" s="148"/>
      <c r="D75" s="178"/>
      <c r="E75" s="178"/>
      <c r="F75" s="113"/>
    </row>
    <row r="76" spans="1:8" ht="42.65" customHeight="1" x14ac:dyDescent="0.35">
      <c r="A76" s="149" t="s">
        <v>184</v>
      </c>
      <c r="B76" s="117" t="s">
        <v>185</v>
      </c>
      <c r="C76" s="150" t="s">
        <v>15</v>
      </c>
      <c r="D76" s="160">
        <v>7</v>
      </c>
      <c r="E76" s="170"/>
      <c r="F76" s="122"/>
    </row>
    <row r="77" spans="1:8" ht="28" x14ac:dyDescent="0.35">
      <c r="A77" s="149" t="s">
        <v>186</v>
      </c>
      <c r="B77" s="117" t="s">
        <v>187</v>
      </c>
      <c r="C77" s="150" t="s">
        <v>19</v>
      </c>
      <c r="D77" s="160">
        <v>136</v>
      </c>
      <c r="E77" s="170"/>
      <c r="F77" s="122"/>
    </row>
    <row r="78" spans="1:8" ht="33.75" customHeight="1" x14ac:dyDescent="0.35">
      <c r="A78" s="149" t="s">
        <v>188</v>
      </c>
      <c r="B78" s="117" t="s">
        <v>189</v>
      </c>
      <c r="C78" s="150" t="s">
        <v>19</v>
      </c>
      <c r="D78" s="160">
        <v>270</v>
      </c>
      <c r="E78" s="170"/>
      <c r="F78" s="122"/>
    </row>
    <row r="79" spans="1:8" ht="28" x14ac:dyDescent="0.35">
      <c r="A79" s="149" t="s">
        <v>190</v>
      </c>
      <c r="B79" s="117" t="s">
        <v>191</v>
      </c>
      <c r="C79" s="150" t="s">
        <v>15</v>
      </c>
      <c r="D79" s="154">
        <v>21</v>
      </c>
      <c r="E79" s="170"/>
      <c r="F79" s="122"/>
    </row>
    <row r="80" spans="1:8" x14ac:dyDescent="0.35">
      <c r="A80" s="146" t="s">
        <v>192</v>
      </c>
      <c r="B80" s="147" t="s">
        <v>193</v>
      </c>
      <c r="C80" s="148"/>
      <c r="D80" s="150"/>
      <c r="E80" s="171"/>
      <c r="F80" s="113"/>
    </row>
    <row r="81" spans="1:6" x14ac:dyDescent="0.35">
      <c r="A81" s="146" t="s">
        <v>194</v>
      </c>
      <c r="B81" s="147" t="s">
        <v>195</v>
      </c>
      <c r="C81" s="148"/>
      <c r="D81" s="150"/>
      <c r="E81" s="171"/>
      <c r="F81" s="113"/>
    </row>
    <row r="82" spans="1:6" ht="17" x14ac:dyDescent="0.35">
      <c r="A82" s="149" t="s">
        <v>196</v>
      </c>
      <c r="B82" s="117" t="s">
        <v>197</v>
      </c>
      <c r="C82" s="148" t="s">
        <v>144</v>
      </c>
      <c r="D82" s="150">
        <v>311.25</v>
      </c>
      <c r="E82" s="170"/>
      <c r="F82" s="113"/>
    </row>
    <row r="83" spans="1:6" ht="28" x14ac:dyDescent="0.35">
      <c r="A83" s="149" t="s">
        <v>198</v>
      </c>
      <c r="B83" s="117" t="s">
        <v>199</v>
      </c>
      <c r="C83" s="148" t="s">
        <v>144</v>
      </c>
      <c r="D83" s="154">
        <v>17.399999999999999</v>
      </c>
      <c r="E83" s="170"/>
      <c r="F83" s="113"/>
    </row>
    <row r="84" spans="1:6" x14ac:dyDescent="0.35">
      <c r="A84" s="146" t="s">
        <v>200</v>
      </c>
      <c r="B84" s="40" t="s">
        <v>201</v>
      </c>
      <c r="C84" s="110"/>
      <c r="D84" s="179"/>
      <c r="E84" s="170"/>
      <c r="F84" s="113"/>
    </row>
    <row r="85" spans="1:6" x14ac:dyDescent="0.35">
      <c r="A85" s="149" t="s">
        <v>202</v>
      </c>
      <c r="B85" s="41" t="s">
        <v>203</v>
      </c>
      <c r="C85" s="148" t="s">
        <v>15</v>
      </c>
      <c r="D85" s="179">
        <v>4</v>
      </c>
      <c r="E85" s="170"/>
      <c r="F85" s="122"/>
    </row>
    <row r="86" spans="1:6" ht="28" x14ac:dyDescent="0.35">
      <c r="A86" s="149" t="s">
        <v>204</v>
      </c>
      <c r="B86" s="165" t="s">
        <v>205</v>
      </c>
      <c r="C86" s="150" t="s">
        <v>19</v>
      </c>
      <c r="D86" s="179">
        <f>18.6*2</f>
        <v>37.200000000000003</v>
      </c>
      <c r="E86" s="170"/>
      <c r="F86" s="122"/>
    </row>
    <row r="87" spans="1:6" x14ac:dyDescent="0.35">
      <c r="A87" s="125"/>
      <c r="B87" s="133"/>
      <c r="C87" s="110"/>
      <c r="D87" s="139" t="s">
        <v>206</v>
      </c>
      <c r="E87" s="139"/>
      <c r="F87" s="127"/>
    </row>
    <row r="88" spans="1:6" x14ac:dyDescent="0.35">
      <c r="A88" s="180" t="s">
        <v>207</v>
      </c>
      <c r="B88" s="141" t="s">
        <v>208</v>
      </c>
      <c r="C88" s="142"/>
      <c r="D88" s="143"/>
      <c r="E88" s="144"/>
      <c r="F88" s="145"/>
    </row>
    <row r="89" spans="1:6" x14ac:dyDescent="0.35">
      <c r="A89" s="177"/>
      <c r="B89" s="41"/>
      <c r="C89" s="110"/>
      <c r="D89" s="178"/>
      <c r="E89" s="178"/>
      <c r="F89" s="113"/>
    </row>
    <row r="90" spans="1:6" x14ac:dyDescent="0.35">
      <c r="A90" s="146" t="s">
        <v>209</v>
      </c>
      <c r="B90" s="147" t="s">
        <v>210</v>
      </c>
      <c r="C90" s="148"/>
      <c r="D90" s="178"/>
      <c r="E90" s="178"/>
      <c r="F90" s="113"/>
    </row>
    <row r="91" spans="1:6" x14ac:dyDescent="0.35">
      <c r="A91" s="146" t="s">
        <v>211</v>
      </c>
      <c r="B91" s="147" t="s">
        <v>212</v>
      </c>
      <c r="C91" s="148"/>
      <c r="D91" s="178"/>
      <c r="E91" s="178"/>
      <c r="F91" s="113"/>
    </row>
    <row r="92" spans="1:6" ht="17" x14ac:dyDescent="0.35">
      <c r="A92" s="149" t="s">
        <v>213</v>
      </c>
      <c r="B92" s="117" t="s">
        <v>214</v>
      </c>
      <c r="C92" s="148" t="s">
        <v>144</v>
      </c>
      <c r="D92" s="154">
        <v>236</v>
      </c>
      <c r="E92" s="335" t="s">
        <v>215</v>
      </c>
      <c r="F92" s="113"/>
    </row>
    <row r="93" spans="1:6" x14ac:dyDescent="0.35">
      <c r="A93" s="149" t="s">
        <v>216</v>
      </c>
      <c r="B93" s="117" t="s">
        <v>217</v>
      </c>
      <c r="C93" s="148" t="s">
        <v>19</v>
      </c>
      <c r="D93" s="154">
        <v>59</v>
      </c>
      <c r="E93" s="335" t="s">
        <v>215</v>
      </c>
      <c r="F93" s="113"/>
    </row>
    <row r="94" spans="1:6" ht="28.5" customHeight="1" x14ac:dyDescent="0.35">
      <c r="A94" s="149" t="s">
        <v>218</v>
      </c>
      <c r="B94" s="117" t="s">
        <v>219</v>
      </c>
      <c r="C94" s="148" t="s">
        <v>144</v>
      </c>
      <c r="D94" s="154">
        <v>0</v>
      </c>
      <c r="E94" s="335" t="s">
        <v>215</v>
      </c>
      <c r="F94" s="113"/>
    </row>
    <row r="95" spans="1:6" x14ac:dyDescent="0.35">
      <c r="A95" s="146" t="s">
        <v>220</v>
      </c>
      <c r="B95" s="147" t="s">
        <v>221</v>
      </c>
      <c r="C95" s="148"/>
      <c r="D95" s="178"/>
      <c r="E95" s="178"/>
      <c r="F95" s="113"/>
    </row>
    <row r="96" spans="1:6" ht="17" x14ac:dyDescent="0.35">
      <c r="A96" s="149" t="s">
        <v>222</v>
      </c>
      <c r="B96" s="117" t="s">
        <v>223</v>
      </c>
      <c r="C96" s="148" t="s">
        <v>144</v>
      </c>
      <c r="D96" s="154">
        <v>58.5</v>
      </c>
      <c r="E96" s="170"/>
      <c r="F96" s="113"/>
    </row>
    <row r="97" spans="1:6" x14ac:dyDescent="0.35">
      <c r="A97" s="125"/>
      <c r="B97" s="133"/>
      <c r="C97" s="110"/>
      <c r="D97" s="139" t="s">
        <v>224</v>
      </c>
      <c r="E97" s="139"/>
      <c r="F97" s="127"/>
    </row>
    <row r="98" spans="1:6" x14ac:dyDescent="0.35">
      <c r="A98" s="176" t="s">
        <v>225</v>
      </c>
      <c r="B98" s="128" t="s">
        <v>226</v>
      </c>
      <c r="C98" s="104"/>
      <c r="D98" s="105"/>
      <c r="E98" s="106"/>
      <c r="F98" s="135"/>
    </row>
    <row r="99" spans="1:6" x14ac:dyDescent="0.35">
      <c r="A99" s="177"/>
      <c r="B99" s="41"/>
      <c r="C99" s="110"/>
      <c r="D99" s="178"/>
      <c r="E99" s="178"/>
      <c r="F99" s="113"/>
    </row>
    <row r="100" spans="1:6" x14ac:dyDescent="0.35">
      <c r="A100" s="146" t="s">
        <v>227</v>
      </c>
      <c r="B100" s="147" t="s">
        <v>228</v>
      </c>
      <c r="C100" s="148"/>
      <c r="D100" s="181"/>
      <c r="E100" s="171"/>
      <c r="F100" s="113"/>
    </row>
    <row r="101" spans="1:6" ht="14.25" customHeight="1" x14ac:dyDescent="0.35">
      <c r="A101" s="149" t="s">
        <v>229</v>
      </c>
      <c r="B101" s="117" t="s">
        <v>230</v>
      </c>
      <c r="C101" s="148" t="s">
        <v>15</v>
      </c>
      <c r="D101" s="160">
        <v>4</v>
      </c>
      <c r="E101" s="170"/>
      <c r="F101" s="113"/>
    </row>
    <row r="102" spans="1:6" s="83" customFormat="1" ht="20.25" customHeight="1" x14ac:dyDescent="0.35">
      <c r="A102" s="146" t="s">
        <v>231</v>
      </c>
      <c r="B102" s="182" t="s">
        <v>232</v>
      </c>
      <c r="C102" s="183"/>
      <c r="D102" s="126"/>
      <c r="E102" s="184"/>
      <c r="F102" s="127"/>
    </row>
    <row r="103" spans="1:6" s="78" customFormat="1" x14ac:dyDescent="0.35">
      <c r="A103" s="149" t="s">
        <v>233</v>
      </c>
      <c r="B103" s="185" t="s">
        <v>234</v>
      </c>
      <c r="C103" s="110" t="s">
        <v>15</v>
      </c>
      <c r="D103" s="186">
        <v>4</v>
      </c>
      <c r="E103" s="170"/>
      <c r="F103" s="113"/>
    </row>
    <row r="104" spans="1:6" x14ac:dyDescent="0.35">
      <c r="A104" s="149"/>
      <c r="B104" s="117"/>
      <c r="C104" s="148"/>
      <c r="D104" s="160"/>
      <c r="E104" s="171"/>
      <c r="F104" s="113"/>
    </row>
    <row r="105" spans="1:6" x14ac:dyDescent="0.35">
      <c r="A105" s="125"/>
      <c r="B105" s="133"/>
      <c r="C105" s="110"/>
      <c r="D105" s="139" t="s">
        <v>235</v>
      </c>
      <c r="E105" s="139"/>
      <c r="F105" s="127"/>
    </row>
    <row r="106" spans="1:6" x14ac:dyDescent="0.35">
      <c r="A106" s="125"/>
      <c r="B106" s="133"/>
      <c r="C106" s="110"/>
      <c r="D106" s="139"/>
      <c r="E106" s="139"/>
      <c r="F106" s="127"/>
    </row>
    <row r="107" spans="1:6" x14ac:dyDescent="0.35">
      <c r="A107" s="134" t="s">
        <v>236</v>
      </c>
      <c r="B107" s="128" t="s">
        <v>237</v>
      </c>
      <c r="C107" s="104"/>
      <c r="D107" s="105"/>
      <c r="E107" s="106"/>
      <c r="F107" s="135"/>
    </row>
    <row r="108" spans="1:6" x14ac:dyDescent="0.35">
      <c r="A108" s="177"/>
      <c r="B108" s="187"/>
      <c r="C108" s="110"/>
      <c r="D108" s="178"/>
      <c r="E108" s="178"/>
      <c r="F108" s="113"/>
    </row>
    <row r="109" spans="1:6" x14ac:dyDescent="0.35">
      <c r="A109" s="188"/>
      <c r="B109" s="40"/>
      <c r="C109" s="110"/>
      <c r="D109" s="178"/>
      <c r="E109" s="178"/>
      <c r="F109" s="113"/>
    </row>
    <row r="110" spans="1:6" s="78" customFormat="1" x14ac:dyDescent="0.35">
      <c r="A110" s="146" t="s">
        <v>238</v>
      </c>
      <c r="B110" s="147" t="s">
        <v>239</v>
      </c>
      <c r="C110" s="148"/>
      <c r="D110" s="178"/>
      <c r="E110" s="178"/>
      <c r="F110" s="113"/>
    </row>
    <row r="111" spans="1:6" s="78" customFormat="1" x14ac:dyDescent="0.35">
      <c r="A111" s="146" t="s">
        <v>240</v>
      </c>
      <c r="B111" s="147" t="s">
        <v>241</v>
      </c>
      <c r="C111" s="148"/>
      <c r="D111" s="178"/>
      <c r="E111" s="178"/>
      <c r="F111" s="113"/>
    </row>
    <row r="112" spans="1:6" s="78" customFormat="1" x14ac:dyDescent="0.35">
      <c r="A112" s="150" t="s">
        <v>242</v>
      </c>
      <c r="B112" s="117" t="s">
        <v>243</v>
      </c>
      <c r="C112" s="214" t="s">
        <v>244</v>
      </c>
      <c r="D112" s="154">
        <v>1</v>
      </c>
      <c r="E112" s="170"/>
      <c r="F112" s="122"/>
    </row>
    <row r="113" spans="1:10" x14ac:dyDescent="0.35">
      <c r="A113" s="189"/>
      <c r="B113" s="190"/>
      <c r="C113" s="189"/>
      <c r="D113" s="189"/>
      <c r="E113" s="189"/>
      <c r="F113" s="189"/>
    </row>
    <row r="114" spans="1:10" s="78" customFormat="1" x14ac:dyDescent="0.35">
      <c r="A114" s="146" t="s">
        <v>245</v>
      </c>
      <c r="B114" s="147" t="s">
        <v>246</v>
      </c>
      <c r="C114" s="148"/>
      <c r="D114" s="154"/>
      <c r="E114" s="178"/>
      <c r="F114" s="113"/>
    </row>
    <row r="115" spans="1:10" s="78" customFormat="1" x14ac:dyDescent="0.35">
      <c r="A115" s="146" t="s">
        <v>247</v>
      </c>
      <c r="B115" s="147" t="s">
        <v>248</v>
      </c>
      <c r="C115" s="148"/>
      <c r="D115" s="154"/>
      <c r="E115" s="178"/>
      <c r="F115" s="113"/>
    </row>
    <row r="116" spans="1:10" s="78" customFormat="1" ht="28" x14ac:dyDescent="0.35">
      <c r="A116" s="149" t="s">
        <v>249</v>
      </c>
      <c r="B116" s="117" t="s">
        <v>250</v>
      </c>
      <c r="C116" s="148">
        <v>1</v>
      </c>
      <c r="D116" s="154">
        <v>1</v>
      </c>
      <c r="E116" s="170"/>
      <c r="F116" s="113"/>
    </row>
    <row r="117" spans="1:10" s="78" customFormat="1" x14ac:dyDescent="0.35">
      <c r="A117" s="149" t="s">
        <v>251</v>
      </c>
      <c r="B117" s="117" t="s">
        <v>252</v>
      </c>
      <c r="C117" s="150" t="s">
        <v>244</v>
      </c>
      <c r="D117" s="154">
        <v>1</v>
      </c>
      <c r="E117" s="170"/>
      <c r="F117" s="122"/>
    </row>
    <row r="118" spans="1:10" s="78" customFormat="1" x14ac:dyDescent="0.35">
      <c r="A118" s="149"/>
      <c r="B118" s="117"/>
      <c r="C118" s="150"/>
      <c r="D118" s="154"/>
      <c r="E118" s="191"/>
      <c r="F118" s="122"/>
    </row>
    <row r="119" spans="1:10" s="78" customFormat="1" x14ac:dyDescent="0.35">
      <c r="A119" s="146" t="s">
        <v>253</v>
      </c>
      <c r="B119" s="147" t="s">
        <v>254</v>
      </c>
      <c r="C119" s="148"/>
      <c r="D119" s="154"/>
      <c r="E119" s="178"/>
      <c r="F119" s="113"/>
    </row>
    <row r="120" spans="1:10" s="78" customFormat="1" x14ac:dyDescent="0.35">
      <c r="A120" s="146" t="s">
        <v>255</v>
      </c>
      <c r="B120" s="147" t="s">
        <v>256</v>
      </c>
      <c r="C120" s="150"/>
      <c r="D120" s="154"/>
      <c r="E120" s="171"/>
      <c r="F120" s="113"/>
    </row>
    <row r="121" spans="1:10" s="78" customFormat="1" ht="28" x14ac:dyDescent="0.35">
      <c r="A121" s="149" t="s">
        <v>257</v>
      </c>
      <c r="B121" s="117" t="s">
        <v>258</v>
      </c>
      <c r="C121" s="192" t="s">
        <v>15</v>
      </c>
      <c r="D121" s="193">
        <v>9</v>
      </c>
      <c r="E121" s="170"/>
      <c r="F121" s="122"/>
    </row>
    <row r="122" spans="1:10" s="78" customFormat="1" ht="28" x14ac:dyDescent="0.35">
      <c r="A122" s="149" t="s">
        <v>259</v>
      </c>
      <c r="B122" s="117" t="s">
        <v>260</v>
      </c>
      <c r="C122" s="150" t="s">
        <v>15</v>
      </c>
      <c r="D122" s="179">
        <v>10</v>
      </c>
      <c r="E122" s="194"/>
      <c r="F122" s="122"/>
    </row>
    <row r="123" spans="1:10" s="78" customFormat="1" x14ac:dyDescent="0.35">
      <c r="A123" s="146" t="s">
        <v>261</v>
      </c>
      <c r="B123" s="147" t="s">
        <v>262</v>
      </c>
      <c r="C123" s="150"/>
      <c r="D123" s="154"/>
      <c r="E123" s="171"/>
      <c r="F123" s="113"/>
    </row>
    <row r="124" spans="1:10" s="78" customFormat="1" x14ac:dyDescent="0.35">
      <c r="A124" s="149" t="s">
        <v>263</v>
      </c>
      <c r="B124" s="117" t="s">
        <v>264</v>
      </c>
      <c r="C124" s="192" t="s">
        <v>15</v>
      </c>
      <c r="D124" s="193">
        <v>8</v>
      </c>
      <c r="E124" s="170"/>
      <c r="F124" s="113"/>
    </row>
    <row r="125" spans="1:10" s="78" customFormat="1" ht="33.75" customHeight="1" x14ac:dyDescent="0.35">
      <c r="A125" s="149" t="s">
        <v>265</v>
      </c>
      <c r="B125" s="117" t="s">
        <v>266</v>
      </c>
      <c r="C125" s="192" t="s">
        <v>15</v>
      </c>
      <c r="D125" s="193">
        <v>6</v>
      </c>
      <c r="E125" s="170"/>
      <c r="F125" s="122"/>
      <c r="G125" s="314"/>
      <c r="H125" s="314"/>
      <c r="I125" s="314"/>
      <c r="J125" s="314"/>
    </row>
    <row r="126" spans="1:10" s="78" customFormat="1" x14ac:dyDescent="0.35">
      <c r="A126" s="149" t="s">
        <v>267</v>
      </c>
      <c r="B126" s="117" t="s">
        <v>268</v>
      </c>
      <c r="C126" s="192" t="s">
        <v>15</v>
      </c>
      <c r="D126" s="193">
        <f>[2]MAGASIN_MOPTI!D129</f>
        <v>8</v>
      </c>
      <c r="E126" s="170"/>
      <c r="F126" s="122"/>
    </row>
    <row r="127" spans="1:10" s="78" customFormat="1" x14ac:dyDescent="0.35">
      <c r="A127" s="146" t="s">
        <v>269</v>
      </c>
      <c r="B127" s="147" t="s">
        <v>270</v>
      </c>
      <c r="C127" s="150"/>
      <c r="D127" s="154"/>
      <c r="E127" s="171"/>
      <c r="F127" s="122"/>
    </row>
    <row r="128" spans="1:10" s="78" customFormat="1" x14ac:dyDescent="0.35">
      <c r="A128" s="149" t="s">
        <v>271</v>
      </c>
      <c r="B128" s="117" t="s">
        <v>272</v>
      </c>
      <c r="C128" s="192" t="s">
        <v>15</v>
      </c>
      <c r="D128" s="193">
        <v>2</v>
      </c>
      <c r="E128" s="170"/>
      <c r="F128" s="113"/>
    </row>
    <row r="129" spans="1:6" x14ac:dyDescent="0.35">
      <c r="A129" s="195"/>
      <c r="B129" s="117"/>
      <c r="C129" s="192"/>
      <c r="D129" s="193"/>
      <c r="E129" s="171"/>
      <c r="F129" s="113"/>
    </row>
    <row r="130" spans="1:6" ht="15.75" customHeight="1" x14ac:dyDescent="0.35">
      <c r="A130" s="196"/>
      <c r="B130" s="197"/>
      <c r="C130" s="198"/>
      <c r="D130" s="199" t="s">
        <v>273</v>
      </c>
      <c r="E130" s="200"/>
      <c r="F130" s="127"/>
    </row>
    <row r="131" spans="1:6" ht="15.75" customHeight="1" x14ac:dyDescent="0.35">
      <c r="A131" s="201"/>
      <c r="B131" s="117"/>
      <c r="C131" s="192"/>
      <c r="D131" s="193"/>
      <c r="E131" s="171"/>
      <c r="F131" s="113"/>
    </row>
    <row r="132" spans="1:6" x14ac:dyDescent="0.35">
      <c r="A132" s="176" t="s">
        <v>274</v>
      </c>
      <c r="B132" s="202" t="s">
        <v>61</v>
      </c>
      <c r="C132" s="104"/>
      <c r="D132" s="105"/>
      <c r="E132" s="106"/>
      <c r="F132" s="135"/>
    </row>
    <row r="133" spans="1:6" x14ac:dyDescent="0.35">
      <c r="A133" s="188"/>
      <c r="B133" s="40"/>
      <c r="C133" s="110"/>
      <c r="D133" s="178"/>
      <c r="E133" s="178"/>
      <c r="F133" s="113"/>
    </row>
    <row r="134" spans="1:6" x14ac:dyDescent="0.35">
      <c r="A134" s="146" t="s">
        <v>275</v>
      </c>
      <c r="B134" s="147" t="s">
        <v>276</v>
      </c>
      <c r="C134" s="110"/>
      <c r="D134" s="178"/>
      <c r="E134" s="178"/>
      <c r="F134" s="113"/>
    </row>
    <row r="135" spans="1:6" x14ac:dyDescent="0.35">
      <c r="A135" s="188"/>
      <c r="B135" s="147" t="s">
        <v>277</v>
      </c>
      <c r="C135" s="110"/>
      <c r="D135" s="178"/>
      <c r="E135" s="178"/>
      <c r="F135" s="113"/>
    </row>
    <row r="136" spans="1:6" ht="28" x14ac:dyDescent="0.35">
      <c r="A136" s="203">
        <v>811</v>
      </c>
      <c r="B136" s="117" t="s">
        <v>278</v>
      </c>
      <c r="C136" s="110"/>
      <c r="D136" s="178"/>
      <c r="E136" s="178"/>
      <c r="F136" s="113"/>
    </row>
    <row r="137" spans="1:6" x14ac:dyDescent="0.35">
      <c r="A137" s="195">
        <v>8111</v>
      </c>
      <c r="B137" s="117" t="s">
        <v>279</v>
      </c>
      <c r="C137" s="148" t="s">
        <v>15</v>
      </c>
      <c r="D137" s="179">
        <v>2</v>
      </c>
      <c r="E137" s="170"/>
      <c r="F137" s="113"/>
    </row>
    <row r="138" spans="1:6" x14ac:dyDescent="0.35">
      <c r="A138" s="203"/>
      <c r="B138" s="147"/>
      <c r="C138" s="148"/>
      <c r="D138" s="179"/>
      <c r="E138" s="213"/>
      <c r="F138" s="113"/>
    </row>
    <row r="139" spans="1:6" ht="23.25" customHeight="1" x14ac:dyDescent="0.35">
      <c r="A139" s="146" t="s">
        <v>280</v>
      </c>
      <c r="B139" s="147" t="s">
        <v>281</v>
      </c>
      <c r="C139" s="148"/>
      <c r="D139" s="179"/>
      <c r="E139" s="170"/>
      <c r="F139" s="113"/>
    </row>
    <row r="140" spans="1:6" x14ac:dyDescent="0.35">
      <c r="A140" s="146" t="s">
        <v>282</v>
      </c>
      <c r="B140" s="147" t="s">
        <v>283</v>
      </c>
      <c r="C140" s="148"/>
      <c r="D140" s="179"/>
      <c r="E140" s="170"/>
      <c r="F140" s="113"/>
    </row>
    <row r="141" spans="1:6" x14ac:dyDescent="0.35">
      <c r="A141" s="146" t="s">
        <v>284</v>
      </c>
      <c r="B141" s="147" t="s">
        <v>285</v>
      </c>
      <c r="C141" s="150"/>
      <c r="D141" s="179"/>
      <c r="E141" s="170"/>
      <c r="F141" s="113"/>
    </row>
    <row r="142" spans="1:6" x14ac:dyDescent="0.35">
      <c r="A142" s="149" t="s">
        <v>286</v>
      </c>
      <c r="B142" s="117" t="s">
        <v>287</v>
      </c>
      <c r="C142" s="150" t="s">
        <v>15</v>
      </c>
      <c r="D142" s="179">
        <v>10</v>
      </c>
      <c r="E142" s="170"/>
      <c r="F142" s="113"/>
    </row>
    <row r="143" spans="1:6" x14ac:dyDescent="0.35">
      <c r="A143" s="125"/>
      <c r="B143" s="133"/>
      <c r="C143" s="110"/>
      <c r="D143" s="175" t="s">
        <v>288</v>
      </c>
      <c r="E143" s="204"/>
      <c r="F143" s="127"/>
    </row>
    <row r="144" spans="1:6" x14ac:dyDescent="0.35">
      <c r="A144" s="177"/>
      <c r="B144" s="41"/>
      <c r="C144" s="110"/>
      <c r="D144" s="178"/>
      <c r="E144" s="178"/>
      <c r="F144" s="113"/>
    </row>
    <row r="145" spans="1:6" x14ac:dyDescent="0.35">
      <c r="A145" s="125"/>
      <c r="B145" s="133"/>
      <c r="C145" s="110"/>
      <c r="D145" s="111"/>
      <c r="E145" s="112"/>
      <c r="F145" s="113"/>
    </row>
    <row r="146" spans="1:6" x14ac:dyDescent="0.35">
      <c r="A146" s="176" t="s">
        <v>289</v>
      </c>
      <c r="B146" s="128" t="s">
        <v>69</v>
      </c>
      <c r="C146" s="104"/>
      <c r="D146" s="105"/>
      <c r="E146" s="106"/>
      <c r="F146" s="135"/>
    </row>
    <row r="147" spans="1:6" x14ac:dyDescent="0.35">
      <c r="A147" s="188"/>
      <c r="B147" s="40"/>
      <c r="C147" s="110"/>
      <c r="D147" s="178"/>
      <c r="E147" s="178"/>
      <c r="F147" s="113"/>
    </row>
    <row r="148" spans="1:6" x14ac:dyDescent="0.35">
      <c r="A148" s="146" t="s">
        <v>290</v>
      </c>
      <c r="B148" s="147" t="s">
        <v>291</v>
      </c>
      <c r="C148" s="148"/>
      <c r="D148" s="178"/>
      <c r="E148" s="178"/>
      <c r="F148" s="113"/>
    </row>
    <row r="149" spans="1:6" ht="17" x14ac:dyDescent="0.35">
      <c r="A149" s="149" t="s">
        <v>292</v>
      </c>
      <c r="B149" s="117" t="s">
        <v>293</v>
      </c>
      <c r="C149" s="148" t="s">
        <v>144</v>
      </c>
      <c r="D149" s="160">
        <v>51</v>
      </c>
      <c r="E149" s="170"/>
      <c r="F149" s="113"/>
    </row>
    <row r="150" spans="1:6" x14ac:dyDescent="0.35">
      <c r="A150" s="149" t="s">
        <v>294</v>
      </c>
      <c r="B150" s="117" t="s">
        <v>295</v>
      </c>
      <c r="C150" s="148" t="str">
        <f>[2]MAGASIN_MOPTI!C154</f>
        <v>forfait</v>
      </c>
      <c r="D150" s="160">
        <v>1</v>
      </c>
      <c r="E150" s="170"/>
      <c r="F150" s="122"/>
    </row>
    <row r="151" spans="1:6" x14ac:dyDescent="0.35">
      <c r="A151" s="146"/>
      <c r="B151" s="147"/>
      <c r="C151" s="148"/>
      <c r="D151" s="178"/>
      <c r="E151" s="178"/>
      <c r="F151" s="113"/>
    </row>
    <row r="152" spans="1:6" x14ac:dyDescent="0.35">
      <c r="A152" s="146" t="s">
        <v>296</v>
      </c>
      <c r="B152" s="147" t="s">
        <v>297</v>
      </c>
      <c r="C152" s="148"/>
      <c r="D152" s="178"/>
      <c r="E152" s="171"/>
      <c r="F152" s="113"/>
    </row>
    <row r="153" spans="1:6" s="247" customFormat="1" ht="17" x14ac:dyDescent="0.35">
      <c r="A153" s="241" t="s">
        <v>298</v>
      </c>
      <c r="B153" s="242" t="str">
        <f>[2]MAGASIN_MOPTI!B157</f>
        <v>Verni sur murs extérieurs (compatible avec BTC)</v>
      </c>
      <c r="C153" s="243" t="s">
        <v>370</v>
      </c>
      <c r="D153" s="244">
        <v>246</v>
      </c>
      <c r="E153" s="245"/>
      <c r="F153" s="246"/>
    </row>
    <row r="154" spans="1:6" s="247" customFormat="1" ht="17" x14ac:dyDescent="0.35">
      <c r="A154" s="241" t="s">
        <v>299</v>
      </c>
      <c r="B154" s="242" t="str">
        <f>[2]MAGASIN_MOPTI!B158</f>
        <v>Verni sur murs intérieurs (compatible avec BTC)</v>
      </c>
      <c r="C154" s="243" t="s">
        <v>370</v>
      </c>
      <c r="D154" s="244">
        <v>217.8</v>
      </c>
      <c r="E154" s="245"/>
      <c r="F154" s="246"/>
    </row>
    <row r="155" spans="1:6" x14ac:dyDescent="0.35">
      <c r="A155" s="205"/>
      <c r="B155" s="40"/>
      <c r="C155" s="110"/>
      <c r="D155" s="179"/>
      <c r="E155" s="170"/>
      <c r="F155" s="178"/>
    </row>
    <row r="156" spans="1:6" x14ac:dyDescent="0.35">
      <c r="A156" s="188"/>
      <c r="B156" s="40"/>
      <c r="C156" s="110"/>
      <c r="D156" s="175" t="s">
        <v>300</v>
      </c>
      <c r="E156" s="204"/>
      <c r="F156" s="206"/>
    </row>
    <row r="157" spans="1:6" x14ac:dyDescent="0.35">
      <c r="A157" s="125"/>
      <c r="B157" s="133"/>
      <c r="C157" s="110"/>
      <c r="D157" s="139"/>
      <c r="E157" s="139"/>
      <c r="F157" s="127"/>
    </row>
    <row r="158" spans="1:6" x14ac:dyDescent="0.35">
      <c r="A158" s="207" t="s">
        <v>301</v>
      </c>
      <c r="B158" s="208"/>
      <c r="C158" s="209"/>
      <c r="D158" s="210"/>
      <c r="E158" s="211"/>
      <c r="F158" s="84"/>
    </row>
    <row r="159" spans="1:6" x14ac:dyDescent="0.35">
      <c r="A159" s="85"/>
      <c r="B159" s="86"/>
      <c r="C159" s="87"/>
      <c r="D159" s="88"/>
      <c r="E159" s="89"/>
      <c r="F159" s="90"/>
    </row>
    <row r="160" spans="1:6" ht="15" thickBot="1" x14ac:dyDescent="0.4">
      <c r="A160" s="85"/>
      <c r="B160" s="86"/>
      <c r="C160" s="87"/>
      <c r="D160" s="88"/>
      <c r="E160" s="89"/>
      <c r="F160" s="90"/>
    </row>
    <row r="161" spans="1:6" ht="15" thickBot="1" x14ac:dyDescent="0.4">
      <c r="A161" s="91" t="s">
        <v>302</v>
      </c>
      <c r="B161" s="302" t="s">
        <v>303</v>
      </c>
      <c r="C161" s="303"/>
      <c r="D161" s="304"/>
      <c r="E161" s="305" t="s">
        <v>304</v>
      </c>
      <c r="F161" s="306"/>
    </row>
    <row r="162" spans="1:6" x14ac:dyDescent="0.35">
      <c r="A162" s="92"/>
      <c r="B162" s="297"/>
      <c r="C162" s="298"/>
      <c r="D162" s="299"/>
      <c r="E162" s="300"/>
      <c r="F162" s="301"/>
    </row>
    <row r="163" spans="1:6" x14ac:dyDescent="0.35">
      <c r="A163" s="93">
        <v>1</v>
      </c>
      <c r="B163" s="292" t="s">
        <v>305</v>
      </c>
      <c r="C163" s="293"/>
      <c r="D163" s="294"/>
      <c r="E163" s="290"/>
      <c r="F163" s="291"/>
    </row>
    <row r="164" spans="1:6" x14ac:dyDescent="0.35">
      <c r="A164" s="93"/>
      <c r="B164" s="287"/>
      <c r="C164" s="288"/>
      <c r="D164" s="289"/>
      <c r="E164" s="290"/>
      <c r="F164" s="291"/>
    </row>
    <row r="165" spans="1:6" x14ac:dyDescent="0.35">
      <c r="A165" s="93">
        <v>2</v>
      </c>
      <c r="B165" s="292" t="s">
        <v>306</v>
      </c>
      <c r="C165" s="293"/>
      <c r="D165" s="294"/>
      <c r="E165" s="290"/>
      <c r="F165" s="291"/>
    </row>
    <row r="166" spans="1:6" ht="25" customHeight="1" x14ac:dyDescent="0.35">
      <c r="A166" s="295" t="s">
        <v>356</v>
      </c>
      <c r="B166" s="295"/>
      <c r="C166" s="295"/>
      <c r="D166" s="295"/>
      <c r="E166" s="296"/>
      <c r="F166" s="296"/>
    </row>
    <row r="167" spans="1:6" x14ac:dyDescent="0.35">
      <c r="A167" s="94"/>
      <c r="B167" s="86"/>
      <c r="C167" s="87"/>
      <c r="D167" s="88"/>
      <c r="E167" s="89"/>
      <c r="F167" s="95"/>
    </row>
    <row r="168" spans="1:6" ht="36" customHeight="1" x14ac:dyDescent="0.35">
      <c r="A168" s="286" t="s">
        <v>360</v>
      </c>
      <c r="B168" s="286"/>
      <c r="C168" s="286"/>
      <c r="D168" s="286"/>
      <c r="E168" s="286"/>
      <c r="F168" s="286"/>
    </row>
    <row r="169" spans="1:6" ht="15.5" x14ac:dyDescent="0.35">
      <c r="A169" s="27"/>
      <c r="B169"/>
      <c r="D169" s="38" t="s">
        <v>361</v>
      </c>
      <c r="E169" s="4"/>
    </row>
  </sheetData>
  <mergeCells count="18">
    <mergeCell ref="A1:F1"/>
    <mergeCell ref="A2:F2"/>
    <mergeCell ref="C18:E18"/>
    <mergeCell ref="C22:E22"/>
    <mergeCell ref="G125:J125"/>
    <mergeCell ref="B162:D162"/>
    <mergeCell ref="E162:F162"/>
    <mergeCell ref="B163:D163"/>
    <mergeCell ref="E163:F163"/>
    <mergeCell ref="B161:D161"/>
    <mergeCell ref="E161:F161"/>
    <mergeCell ref="A168:F168"/>
    <mergeCell ref="B164:D164"/>
    <mergeCell ref="E164:F164"/>
    <mergeCell ref="B165:D165"/>
    <mergeCell ref="E165:F165"/>
    <mergeCell ref="A166:D166"/>
    <mergeCell ref="E166:F166"/>
  </mergeCells>
  <printOptions horizontalCentered="1"/>
  <pageMargins left="0.47244094488188981" right="0.47244094488188981" top="0.43307086614173229" bottom="0.36" header="0.31496062992125984" footer="0.2"/>
  <pageSetup paperSize="9" scale="70" orientation="portrait" r:id="rId1"/>
  <headerFooter>
    <oddFooter>&amp;LLot XXX&amp;CDQ travaux&amp;R&amp;P/&amp;N</oddFooter>
  </headerFooter>
  <rowBreaks count="2" manualBreakCount="2">
    <brk id="120" max="5" man="1"/>
    <brk id="170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ACE74-38F4-4EC3-90BE-D1B87FD1AED4}">
  <dimension ref="A1:F39"/>
  <sheetViews>
    <sheetView topLeftCell="A21" workbookViewId="0">
      <selection activeCell="B8" sqref="B8"/>
    </sheetView>
  </sheetViews>
  <sheetFormatPr baseColWidth="10" defaultRowHeight="14.5" x14ac:dyDescent="0.35"/>
  <cols>
    <col min="1" max="1" width="4.26953125" style="216" customWidth="1"/>
    <col min="2" max="2" width="57.81640625" style="216" customWidth="1"/>
    <col min="3" max="3" width="5.453125" style="216" customWidth="1"/>
    <col min="4" max="4" width="10" style="217" customWidth="1"/>
    <col min="5" max="5" width="12.36328125" customWidth="1"/>
    <col min="6" max="7" width="15" customWidth="1"/>
    <col min="8" max="8" width="18.7265625" customWidth="1"/>
    <col min="257" max="257" width="4.26953125" customWidth="1"/>
    <col min="258" max="258" width="43" customWidth="1"/>
    <col min="259" max="259" width="5.453125" customWidth="1"/>
    <col min="260" max="260" width="6.81640625" customWidth="1"/>
    <col min="261" max="261" width="12.1796875" customWidth="1"/>
    <col min="262" max="262" width="12.81640625" customWidth="1"/>
    <col min="263" max="263" width="15" customWidth="1"/>
    <col min="264" max="264" width="18.7265625" customWidth="1"/>
    <col min="513" max="513" width="4.26953125" customWidth="1"/>
    <col min="514" max="514" width="43" customWidth="1"/>
    <col min="515" max="515" width="5.453125" customWidth="1"/>
    <col min="516" max="516" width="6.81640625" customWidth="1"/>
    <col min="517" max="517" width="12.1796875" customWidth="1"/>
    <col min="518" max="518" width="12.81640625" customWidth="1"/>
    <col min="519" max="519" width="15" customWidth="1"/>
    <col min="520" max="520" width="18.7265625" customWidth="1"/>
    <col min="769" max="769" width="4.26953125" customWidth="1"/>
    <col min="770" max="770" width="43" customWidth="1"/>
    <col min="771" max="771" width="5.453125" customWidth="1"/>
    <col min="772" max="772" width="6.81640625" customWidth="1"/>
    <col min="773" max="773" width="12.1796875" customWidth="1"/>
    <col min="774" max="774" width="12.81640625" customWidth="1"/>
    <col min="775" max="775" width="15" customWidth="1"/>
    <col min="776" max="776" width="18.7265625" customWidth="1"/>
    <col min="1025" max="1025" width="4.26953125" customWidth="1"/>
    <col min="1026" max="1026" width="43" customWidth="1"/>
    <col min="1027" max="1027" width="5.453125" customWidth="1"/>
    <col min="1028" max="1028" width="6.81640625" customWidth="1"/>
    <col min="1029" max="1029" width="12.1796875" customWidth="1"/>
    <col min="1030" max="1030" width="12.81640625" customWidth="1"/>
    <col min="1031" max="1031" width="15" customWidth="1"/>
    <col min="1032" max="1032" width="18.7265625" customWidth="1"/>
    <col min="1281" max="1281" width="4.26953125" customWidth="1"/>
    <col min="1282" max="1282" width="43" customWidth="1"/>
    <col min="1283" max="1283" width="5.453125" customWidth="1"/>
    <col min="1284" max="1284" width="6.81640625" customWidth="1"/>
    <col min="1285" max="1285" width="12.1796875" customWidth="1"/>
    <col min="1286" max="1286" width="12.81640625" customWidth="1"/>
    <col min="1287" max="1287" width="15" customWidth="1"/>
    <col min="1288" max="1288" width="18.7265625" customWidth="1"/>
    <col min="1537" max="1537" width="4.26953125" customWidth="1"/>
    <col min="1538" max="1538" width="43" customWidth="1"/>
    <col min="1539" max="1539" width="5.453125" customWidth="1"/>
    <col min="1540" max="1540" width="6.81640625" customWidth="1"/>
    <col min="1541" max="1541" width="12.1796875" customWidth="1"/>
    <col min="1542" max="1542" width="12.81640625" customWidth="1"/>
    <col min="1543" max="1543" width="15" customWidth="1"/>
    <col min="1544" max="1544" width="18.7265625" customWidth="1"/>
    <col min="1793" max="1793" width="4.26953125" customWidth="1"/>
    <col min="1794" max="1794" width="43" customWidth="1"/>
    <col min="1795" max="1795" width="5.453125" customWidth="1"/>
    <col min="1796" max="1796" width="6.81640625" customWidth="1"/>
    <col min="1797" max="1797" width="12.1796875" customWidth="1"/>
    <col min="1798" max="1798" width="12.81640625" customWidth="1"/>
    <col min="1799" max="1799" width="15" customWidth="1"/>
    <col min="1800" max="1800" width="18.7265625" customWidth="1"/>
    <col min="2049" max="2049" width="4.26953125" customWidth="1"/>
    <col min="2050" max="2050" width="43" customWidth="1"/>
    <col min="2051" max="2051" width="5.453125" customWidth="1"/>
    <col min="2052" max="2052" width="6.81640625" customWidth="1"/>
    <col min="2053" max="2053" width="12.1796875" customWidth="1"/>
    <col min="2054" max="2054" width="12.81640625" customWidth="1"/>
    <col min="2055" max="2055" width="15" customWidth="1"/>
    <col min="2056" max="2056" width="18.7265625" customWidth="1"/>
    <col min="2305" max="2305" width="4.26953125" customWidth="1"/>
    <col min="2306" max="2306" width="43" customWidth="1"/>
    <col min="2307" max="2307" width="5.453125" customWidth="1"/>
    <col min="2308" max="2308" width="6.81640625" customWidth="1"/>
    <col min="2309" max="2309" width="12.1796875" customWidth="1"/>
    <col min="2310" max="2310" width="12.81640625" customWidth="1"/>
    <col min="2311" max="2311" width="15" customWidth="1"/>
    <col min="2312" max="2312" width="18.7265625" customWidth="1"/>
    <col min="2561" max="2561" width="4.26953125" customWidth="1"/>
    <col min="2562" max="2562" width="43" customWidth="1"/>
    <col min="2563" max="2563" width="5.453125" customWidth="1"/>
    <col min="2564" max="2564" width="6.81640625" customWidth="1"/>
    <col min="2565" max="2565" width="12.1796875" customWidth="1"/>
    <col min="2566" max="2566" width="12.81640625" customWidth="1"/>
    <col min="2567" max="2567" width="15" customWidth="1"/>
    <col min="2568" max="2568" width="18.7265625" customWidth="1"/>
    <col min="2817" max="2817" width="4.26953125" customWidth="1"/>
    <col min="2818" max="2818" width="43" customWidth="1"/>
    <col min="2819" max="2819" width="5.453125" customWidth="1"/>
    <col min="2820" max="2820" width="6.81640625" customWidth="1"/>
    <col min="2821" max="2821" width="12.1796875" customWidth="1"/>
    <col min="2822" max="2822" width="12.81640625" customWidth="1"/>
    <col min="2823" max="2823" width="15" customWidth="1"/>
    <col min="2824" max="2824" width="18.7265625" customWidth="1"/>
    <col min="3073" max="3073" width="4.26953125" customWidth="1"/>
    <col min="3074" max="3074" width="43" customWidth="1"/>
    <col min="3075" max="3075" width="5.453125" customWidth="1"/>
    <col min="3076" max="3076" width="6.81640625" customWidth="1"/>
    <col min="3077" max="3077" width="12.1796875" customWidth="1"/>
    <col min="3078" max="3078" width="12.81640625" customWidth="1"/>
    <col min="3079" max="3079" width="15" customWidth="1"/>
    <col min="3080" max="3080" width="18.7265625" customWidth="1"/>
    <col min="3329" max="3329" width="4.26953125" customWidth="1"/>
    <col min="3330" max="3330" width="43" customWidth="1"/>
    <col min="3331" max="3331" width="5.453125" customWidth="1"/>
    <col min="3332" max="3332" width="6.81640625" customWidth="1"/>
    <col min="3333" max="3333" width="12.1796875" customWidth="1"/>
    <col min="3334" max="3334" width="12.81640625" customWidth="1"/>
    <col min="3335" max="3335" width="15" customWidth="1"/>
    <col min="3336" max="3336" width="18.7265625" customWidth="1"/>
    <col min="3585" max="3585" width="4.26953125" customWidth="1"/>
    <col min="3586" max="3586" width="43" customWidth="1"/>
    <col min="3587" max="3587" width="5.453125" customWidth="1"/>
    <col min="3588" max="3588" width="6.81640625" customWidth="1"/>
    <col min="3589" max="3589" width="12.1796875" customWidth="1"/>
    <col min="3590" max="3590" width="12.81640625" customWidth="1"/>
    <col min="3591" max="3591" width="15" customWidth="1"/>
    <col min="3592" max="3592" width="18.7265625" customWidth="1"/>
    <col min="3841" max="3841" width="4.26953125" customWidth="1"/>
    <col min="3842" max="3842" width="43" customWidth="1"/>
    <col min="3843" max="3843" width="5.453125" customWidth="1"/>
    <col min="3844" max="3844" width="6.81640625" customWidth="1"/>
    <col min="3845" max="3845" width="12.1796875" customWidth="1"/>
    <col min="3846" max="3846" width="12.81640625" customWidth="1"/>
    <col min="3847" max="3847" width="15" customWidth="1"/>
    <col min="3848" max="3848" width="18.7265625" customWidth="1"/>
    <col min="4097" max="4097" width="4.26953125" customWidth="1"/>
    <col min="4098" max="4098" width="43" customWidth="1"/>
    <col min="4099" max="4099" width="5.453125" customWidth="1"/>
    <col min="4100" max="4100" width="6.81640625" customWidth="1"/>
    <col min="4101" max="4101" width="12.1796875" customWidth="1"/>
    <col min="4102" max="4102" width="12.81640625" customWidth="1"/>
    <col min="4103" max="4103" width="15" customWidth="1"/>
    <col min="4104" max="4104" width="18.7265625" customWidth="1"/>
    <col min="4353" max="4353" width="4.26953125" customWidth="1"/>
    <col min="4354" max="4354" width="43" customWidth="1"/>
    <col min="4355" max="4355" width="5.453125" customWidth="1"/>
    <col min="4356" max="4356" width="6.81640625" customWidth="1"/>
    <col min="4357" max="4357" width="12.1796875" customWidth="1"/>
    <col min="4358" max="4358" width="12.81640625" customWidth="1"/>
    <col min="4359" max="4359" width="15" customWidth="1"/>
    <col min="4360" max="4360" width="18.7265625" customWidth="1"/>
    <col min="4609" max="4609" width="4.26953125" customWidth="1"/>
    <col min="4610" max="4610" width="43" customWidth="1"/>
    <col min="4611" max="4611" width="5.453125" customWidth="1"/>
    <col min="4612" max="4612" width="6.81640625" customWidth="1"/>
    <col min="4613" max="4613" width="12.1796875" customWidth="1"/>
    <col min="4614" max="4614" width="12.81640625" customWidth="1"/>
    <col min="4615" max="4615" width="15" customWidth="1"/>
    <col min="4616" max="4616" width="18.7265625" customWidth="1"/>
    <col min="4865" max="4865" width="4.26953125" customWidth="1"/>
    <col min="4866" max="4866" width="43" customWidth="1"/>
    <col min="4867" max="4867" width="5.453125" customWidth="1"/>
    <col min="4868" max="4868" width="6.81640625" customWidth="1"/>
    <col min="4869" max="4869" width="12.1796875" customWidth="1"/>
    <col min="4870" max="4870" width="12.81640625" customWidth="1"/>
    <col min="4871" max="4871" width="15" customWidth="1"/>
    <col min="4872" max="4872" width="18.7265625" customWidth="1"/>
    <col min="5121" max="5121" width="4.26953125" customWidth="1"/>
    <col min="5122" max="5122" width="43" customWidth="1"/>
    <col min="5123" max="5123" width="5.453125" customWidth="1"/>
    <col min="5124" max="5124" width="6.81640625" customWidth="1"/>
    <col min="5125" max="5125" width="12.1796875" customWidth="1"/>
    <col min="5126" max="5126" width="12.81640625" customWidth="1"/>
    <col min="5127" max="5127" width="15" customWidth="1"/>
    <col min="5128" max="5128" width="18.7265625" customWidth="1"/>
    <col min="5377" max="5377" width="4.26953125" customWidth="1"/>
    <col min="5378" max="5378" width="43" customWidth="1"/>
    <col min="5379" max="5379" width="5.453125" customWidth="1"/>
    <col min="5380" max="5380" width="6.81640625" customWidth="1"/>
    <col min="5381" max="5381" width="12.1796875" customWidth="1"/>
    <col min="5382" max="5382" width="12.81640625" customWidth="1"/>
    <col min="5383" max="5383" width="15" customWidth="1"/>
    <col min="5384" max="5384" width="18.7265625" customWidth="1"/>
    <col min="5633" max="5633" width="4.26953125" customWidth="1"/>
    <col min="5634" max="5634" width="43" customWidth="1"/>
    <col min="5635" max="5635" width="5.453125" customWidth="1"/>
    <col min="5636" max="5636" width="6.81640625" customWidth="1"/>
    <col min="5637" max="5637" width="12.1796875" customWidth="1"/>
    <col min="5638" max="5638" width="12.81640625" customWidth="1"/>
    <col min="5639" max="5639" width="15" customWidth="1"/>
    <col min="5640" max="5640" width="18.7265625" customWidth="1"/>
    <col min="5889" max="5889" width="4.26953125" customWidth="1"/>
    <col min="5890" max="5890" width="43" customWidth="1"/>
    <col min="5891" max="5891" width="5.453125" customWidth="1"/>
    <col min="5892" max="5892" width="6.81640625" customWidth="1"/>
    <col min="5893" max="5893" width="12.1796875" customWidth="1"/>
    <col min="5894" max="5894" width="12.81640625" customWidth="1"/>
    <col min="5895" max="5895" width="15" customWidth="1"/>
    <col min="5896" max="5896" width="18.7265625" customWidth="1"/>
    <col min="6145" max="6145" width="4.26953125" customWidth="1"/>
    <col min="6146" max="6146" width="43" customWidth="1"/>
    <col min="6147" max="6147" width="5.453125" customWidth="1"/>
    <col min="6148" max="6148" width="6.81640625" customWidth="1"/>
    <col min="6149" max="6149" width="12.1796875" customWidth="1"/>
    <col min="6150" max="6150" width="12.81640625" customWidth="1"/>
    <col min="6151" max="6151" width="15" customWidth="1"/>
    <col min="6152" max="6152" width="18.7265625" customWidth="1"/>
    <col min="6401" max="6401" width="4.26953125" customWidth="1"/>
    <col min="6402" max="6402" width="43" customWidth="1"/>
    <col min="6403" max="6403" width="5.453125" customWidth="1"/>
    <col min="6404" max="6404" width="6.81640625" customWidth="1"/>
    <col min="6405" max="6405" width="12.1796875" customWidth="1"/>
    <col min="6406" max="6406" width="12.81640625" customWidth="1"/>
    <col min="6407" max="6407" width="15" customWidth="1"/>
    <col min="6408" max="6408" width="18.7265625" customWidth="1"/>
    <col min="6657" max="6657" width="4.26953125" customWidth="1"/>
    <col min="6658" max="6658" width="43" customWidth="1"/>
    <col min="6659" max="6659" width="5.453125" customWidth="1"/>
    <col min="6660" max="6660" width="6.81640625" customWidth="1"/>
    <col min="6661" max="6661" width="12.1796875" customWidth="1"/>
    <col min="6662" max="6662" width="12.81640625" customWidth="1"/>
    <col min="6663" max="6663" width="15" customWidth="1"/>
    <col min="6664" max="6664" width="18.7265625" customWidth="1"/>
    <col min="6913" max="6913" width="4.26953125" customWidth="1"/>
    <col min="6914" max="6914" width="43" customWidth="1"/>
    <col min="6915" max="6915" width="5.453125" customWidth="1"/>
    <col min="6916" max="6916" width="6.81640625" customWidth="1"/>
    <col min="6917" max="6917" width="12.1796875" customWidth="1"/>
    <col min="6918" max="6918" width="12.81640625" customWidth="1"/>
    <col min="6919" max="6919" width="15" customWidth="1"/>
    <col min="6920" max="6920" width="18.7265625" customWidth="1"/>
    <col min="7169" max="7169" width="4.26953125" customWidth="1"/>
    <col min="7170" max="7170" width="43" customWidth="1"/>
    <col min="7171" max="7171" width="5.453125" customWidth="1"/>
    <col min="7172" max="7172" width="6.81640625" customWidth="1"/>
    <col min="7173" max="7173" width="12.1796875" customWidth="1"/>
    <col min="7174" max="7174" width="12.81640625" customWidth="1"/>
    <col min="7175" max="7175" width="15" customWidth="1"/>
    <col min="7176" max="7176" width="18.7265625" customWidth="1"/>
    <col min="7425" max="7425" width="4.26953125" customWidth="1"/>
    <col min="7426" max="7426" width="43" customWidth="1"/>
    <col min="7427" max="7427" width="5.453125" customWidth="1"/>
    <col min="7428" max="7428" width="6.81640625" customWidth="1"/>
    <col min="7429" max="7429" width="12.1796875" customWidth="1"/>
    <col min="7430" max="7430" width="12.81640625" customWidth="1"/>
    <col min="7431" max="7431" width="15" customWidth="1"/>
    <col min="7432" max="7432" width="18.7265625" customWidth="1"/>
    <col min="7681" max="7681" width="4.26953125" customWidth="1"/>
    <col min="7682" max="7682" width="43" customWidth="1"/>
    <col min="7683" max="7683" width="5.453125" customWidth="1"/>
    <col min="7684" max="7684" width="6.81640625" customWidth="1"/>
    <col min="7685" max="7685" width="12.1796875" customWidth="1"/>
    <col min="7686" max="7686" width="12.81640625" customWidth="1"/>
    <col min="7687" max="7687" width="15" customWidth="1"/>
    <col min="7688" max="7688" width="18.7265625" customWidth="1"/>
    <col min="7937" max="7937" width="4.26953125" customWidth="1"/>
    <col min="7938" max="7938" width="43" customWidth="1"/>
    <col min="7939" max="7939" width="5.453125" customWidth="1"/>
    <col min="7940" max="7940" width="6.81640625" customWidth="1"/>
    <col min="7941" max="7941" width="12.1796875" customWidth="1"/>
    <col min="7942" max="7942" width="12.81640625" customWidth="1"/>
    <col min="7943" max="7943" width="15" customWidth="1"/>
    <col min="7944" max="7944" width="18.7265625" customWidth="1"/>
    <col min="8193" max="8193" width="4.26953125" customWidth="1"/>
    <col min="8194" max="8194" width="43" customWidth="1"/>
    <col min="8195" max="8195" width="5.453125" customWidth="1"/>
    <col min="8196" max="8196" width="6.81640625" customWidth="1"/>
    <col min="8197" max="8197" width="12.1796875" customWidth="1"/>
    <col min="8198" max="8198" width="12.81640625" customWidth="1"/>
    <col min="8199" max="8199" width="15" customWidth="1"/>
    <col min="8200" max="8200" width="18.7265625" customWidth="1"/>
    <col min="8449" max="8449" width="4.26953125" customWidth="1"/>
    <col min="8450" max="8450" width="43" customWidth="1"/>
    <col min="8451" max="8451" width="5.453125" customWidth="1"/>
    <col min="8452" max="8452" width="6.81640625" customWidth="1"/>
    <col min="8453" max="8453" width="12.1796875" customWidth="1"/>
    <col min="8454" max="8454" width="12.81640625" customWidth="1"/>
    <col min="8455" max="8455" width="15" customWidth="1"/>
    <col min="8456" max="8456" width="18.7265625" customWidth="1"/>
    <col min="8705" max="8705" width="4.26953125" customWidth="1"/>
    <col min="8706" max="8706" width="43" customWidth="1"/>
    <col min="8707" max="8707" width="5.453125" customWidth="1"/>
    <col min="8708" max="8708" width="6.81640625" customWidth="1"/>
    <col min="8709" max="8709" width="12.1796875" customWidth="1"/>
    <col min="8710" max="8710" width="12.81640625" customWidth="1"/>
    <col min="8711" max="8711" width="15" customWidth="1"/>
    <col min="8712" max="8712" width="18.7265625" customWidth="1"/>
    <col min="8961" max="8961" width="4.26953125" customWidth="1"/>
    <col min="8962" max="8962" width="43" customWidth="1"/>
    <col min="8963" max="8963" width="5.453125" customWidth="1"/>
    <col min="8964" max="8964" width="6.81640625" customWidth="1"/>
    <col min="8965" max="8965" width="12.1796875" customWidth="1"/>
    <col min="8966" max="8966" width="12.81640625" customWidth="1"/>
    <col min="8967" max="8967" width="15" customWidth="1"/>
    <col min="8968" max="8968" width="18.7265625" customWidth="1"/>
    <col min="9217" max="9217" width="4.26953125" customWidth="1"/>
    <col min="9218" max="9218" width="43" customWidth="1"/>
    <col min="9219" max="9219" width="5.453125" customWidth="1"/>
    <col min="9220" max="9220" width="6.81640625" customWidth="1"/>
    <col min="9221" max="9221" width="12.1796875" customWidth="1"/>
    <col min="9222" max="9222" width="12.81640625" customWidth="1"/>
    <col min="9223" max="9223" width="15" customWidth="1"/>
    <col min="9224" max="9224" width="18.7265625" customWidth="1"/>
    <col min="9473" max="9473" width="4.26953125" customWidth="1"/>
    <col min="9474" max="9474" width="43" customWidth="1"/>
    <col min="9475" max="9475" width="5.453125" customWidth="1"/>
    <col min="9476" max="9476" width="6.81640625" customWidth="1"/>
    <col min="9477" max="9477" width="12.1796875" customWidth="1"/>
    <col min="9478" max="9478" width="12.81640625" customWidth="1"/>
    <col min="9479" max="9479" width="15" customWidth="1"/>
    <col min="9480" max="9480" width="18.7265625" customWidth="1"/>
    <col min="9729" max="9729" width="4.26953125" customWidth="1"/>
    <col min="9730" max="9730" width="43" customWidth="1"/>
    <col min="9731" max="9731" width="5.453125" customWidth="1"/>
    <col min="9732" max="9732" width="6.81640625" customWidth="1"/>
    <col min="9733" max="9733" width="12.1796875" customWidth="1"/>
    <col min="9734" max="9734" width="12.81640625" customWidth="1"/>
    <col min="9735" max="9735" width="15" customWidth="1"/>
    <col min="9736" max="9736" width="18.7265625" customWidth="1"/>
    <col min="9985" max="9985" width="4.26953125" customWidth="1"/>
    <col min="9986" max="9986" width="43" customWidth="1"/>
    <col min="9987" max="9987" width="5.453125" customWidth="1"/>
    <col min="9988" max="9988" width="6.81640625" customWidth="1"/>
    <col min="9989" max="9989" width="12.1796875" customWidth="1"/>
    <col min="9990" max="9990" width="12.81640625" customWidth="1"/>
    <col min="9991" max="9991" width="15" customWidth="1"/>
    <col min="9992" max="9992" width="18.7265625" customWidth="1"/>
    <col min="10241" max="10241" width="4.26953125" customWidth="1"/>
    <col min="10242" max="10242" width="43" customWidth="1"/>
    <col min="10243" max="10243" width="5.453125" customWidth="1"/>
    <col min="10244" max="10244" width="6.81640625" customWidth="1"/>
    <col min="10245" max="10245" width="12.1796875" customWidth="1"/>
    <col min="10246" max="10246" width="12.81640625" customWidth="1"/>
    <col min="10247" max="10247" width="15" customWidth="1"/>
    <col min="10248" max="10248" width="18.7265625" customWidth="1"/>
    <col min="10497" max="10497" width="4.26953125" customWidth="1"/>
    <col min="10498" max="10498" width="43" customWidth="1"/>
    <col min="10499" max="10499" width="5.453125" customWidth="1"/>
    <col min="10500" max="10500" width="6.81640625" customWidth="1"/>
    <col min="10501" max="10501" width="12.1796875" customWidth="1"/>
    <col min="10502" max="10502" width="12.81640625" customWidth="1"/>
    <col min="10503" max="10503" width="15" customWidth="1"/>
    <col min="10504" max="10504" width="18.7265625" customWidth="1"/>
    <col min="10753" max="10753" width="4.26953125" customWidth="1"/>
    <col min="10754" max="10754" width="43" customWidth="1"/>
    <col min="10755" max="10755" width="5.453125" customWidth="1"/>
    <col min="10756" max="10756" width="6.81640625" customWidth="1"/>
    <col min="10757" max="10757" width="12.1796875" customWidth="1"/>
    <col min="10758" max="10758" width="12.81640625" customWidth="1"/>
    <col min="10759" max="10759" width="15" customWidth="1"/>
    <col min="10760" max="10760" width="18.7265625" customWidth="1"/>
    <col min="11009" max="11009" width="4.26953125" customWidth="1"/>
    <col min="11010" max="11010" width="43" customWidth="1"/>
    <col min="11011" max="11011" width="5.453125" customWidth="1"/>
    <col min="11012" max="11012" width="6.81640625" customWidth="1"/>
    <col min="11013" max="11013" width="12.1796875" customWidth="1"/>
    <col min="11014" max="11014" width="12.81640625" customWidth="1"/>
    <col min="11015" max="11015" width="15" customWidth="1"/>
    <col min="11016" max="11016" width="18.7265625" customWidth="1"/>
    <col min="11265" max="11265" width="4.26953125" customWidth="1"/>
    <col min="11266" max="11266" width="43" customWidth="1"/>
    <col min="11267" max="11267" width="5.453125" customWidth="1"/>
    <col min="11268" max="11268" width="6.81640625" customWidth="1"/>
    <col min="11269" max="11269" width="12.1796875" customWidth="1"/>
    <col min="11270" max="11270" width="12.81640625" customWidth="1"/>
    <col min="11271" max="11271" width="15" customWidth="1"/>
    <col min="11272" max="11272" width="18.7265625" customWidth="1"/>
    <col min="11521" max="11521" width="4.26953125" customWidth="1"/>
    <col min="11522" max="11522" width="43" customWidth="1"/>
    <col min="11523" max="11523" width="5.453125" customWidth="1"/>
    <col min="11524" max="11524" width="6.81640625" customWidth="1"/>
    <col min="11525" max="11525" width="12.1796875" customWidth="1"/>
    <col min="11526" max="11526" width="12.81640625" customWidth="1"/>
    <col min="11527" max="11527" width="15" customWidth="1"/>
    <col min="11528" max="11528" width="18.7265625" customWidth="1"/>
    <col min="11777" max="11777" width="4.26953125" customWidth="1"/>
    <col min="11778" max="11778" width="43" customWidth="1"/>
    <col min="11779" max="11779" width="5.453125" customWidth="1"/>
    <col min="11780" max="11780" width="6.81640625" customWidth="1"/>
    <col min="11781" max="11781" width="12.1796875" customWidth="1"/>
    <col min="11782" max="11782" width="12.81640625" customWidth="1"/>
    <col min="11783" max="11783" width="15" customWidth="1"/>
    <col min="11784" max="11784" width="18.7265625" customWidth="1"/>
    <col min="12033" max="12033" width="4.26953125" customWidth="1"/>
    <col min="12034" max="12034" width="43" customWidth="1"/>
    <col min="12035" max="12035" width="5.453125" customWidth="1"/>
    <col min="12036" max="12036" width="6.81640625" customWidth="1"/>
    <col min="12037" max="12037" width="12.1796875" customWidth="1"/>
    <col min="12038" max="12038" width="12.81640625" customWidth="1"/>
    <col min="12039" max="12039" width="15" customWidth="1"/>
    <col min="12040" max="12040" width="18.7265625" customWidth="1"/>
    <col min="12289" max="12289" width="4.26953125" customWidth="1"/>
    <col min="12290" max="12290" width="43" customWidth="1"/>
    <col min="12291" max="12291" width="5.453125" customWidth="1"/>
    <col min="12292" max="12292" width="6.81640625" customWidth="1"/>
    <col min="12293" max="12293" width="12.1796875" customWidth="1"/>
    <col min="12294" max="12294" width="12.81640625" customWidth="1"/>
    <col min="12295" max="12295" width="15" customWidth="1"/>
    <col min="12296" max="12296" width="18.7265625" customWidth="1"/>
    <col min="12545" max="12545" width="4.26953125" customWidth="1"/>
    <col min="12546" max="12546" width="43" customWidth="1"/>
    <col min="12547" max="12547" width="5.453125" customWidth="1"/>
    <col min="12548" max="12548" width="6.81640625" customWidth="1"/>
    <col min="12549" max="12549" width="12.1796875" customWidth="1"/>
    <col min="12550" max="12550" width="12.81640625" customWidth="1"/>
    <col min="12551" max="12551" width="15" customWidth="1"/>
    <col min="12552" max="12552" width="18.7265625" customWidth="1"/>
    <col min="12801" max="12801" width="4.26953125" customWidth="1"/>
    <col min="12802" max="12802" width="43" customWidth="1"/>
    <col min="12803" max="12803" width="5.453125" customWidth="1"/>
    <col min="12804" max="12804" width="6.81640625" customWidth="1"/>
    <col min="12805" max="12805" width="12.1796875" customWidth="1"/>
    <col min="12806" max="12806" width="12.81640625" customWidth="1"/>
    <col min="12807" max="12807" width="15" customWidth="1"/>
    <col min="12808" max="12808" width="18.7265625" customWidth="1"/>
    <col min="13057" max="13057" width="4.26953125" customWidth="1"/>
    <col min="13058" max="13058" width="43" customWidth="1"/>
    <col min="13059" max="13059" width="5.453125" customWidth="1"/>
    <col min="13060" max="13060" width="6.81640625" customWidth="1"/>
    <col min="13061" max="13061" width="12.1796875" customWidth="1"/>
    <col min="13062" max="13062" width="12.81640625" customWidth="1"/>
    <col min="13063" max="13063" width="15" customWidth="1"/>
    <col min="13064" max="13064" width="18.7265625" customWidth="1"/>
    <col min="13313" max="13313" width="4.26953125" customWidth="1"/>
    <col min="13314" max="13314" width="43" customWidth="1"/>
    <col min="13315" max="13315" width="5.453125" customWidth="1"/>
    <col min="13316" max="13316" width="6.81640625" customWidth="1"/>
    <col min="13317" max="13317" width="12.1796875" customWidth="1"/>
    <col min="13318" max="13318" width="12.81640625" customWidth="1"/>
    <col min="13319" max="13319" width="15" customWidth="1"/>
    <col min="13320" max="13320" width="18.7265625" customWidth="1"/>
    <col min="13569" max="13569" width="4.26953125" customWidth="1"/>
    <col min="13570" max="13570" width="43" customWidth="1"/>
    <col min="13571" max="13571" width="5.453125" customWidth="1"/>
    <col min="13572" max="13572" width="6.81640625" customWidth="1"/>
    <col min="13573" max="13573" width="12.1796875" customWidth="1"/>
    <col min="13574" max="13574" width="12.81640625" customWidth="1"/>
    <col min="13575" max="13575" width="15" customWidth="1"/>
    <col min="13576" max="13576" width="18.7265625" customWidth="1"/>
    <col min="13825" max="13825" width="4.26953125" customWidth="1"/>
    <col min="13826" max="13826" width="43" customWidth="1"/>
    <col min="13827" max="13827" width="5.453125" customWidth="1"/>
    <col min="13828" max="13828" width="6.81640625" customWidth="1"/>
    <col min="13829" max="13829" width="12.1796875" customWidth="1"/>
    <col min="13830" max="13830" width="12.81640625" customWidth="1"/>
    <col min="13831" max="13831" width="15" customWidth="1"/>
    <col min="13832" max="13832" width="18.7265625" customWidth="1"/>
    <col min="14081" max="14081" width="4.26953125" customWidth="1"/>
    <col min="14082" max="14082" width="43" customWidth="1"/>
    <col min="14083" max="14083" width="5.453125" customWidth="1"/>
    <col min="14084" max="14084" width="6.81640625" customWidth="1"/>
    <col min="14085" max="14085" width="12.1796875" customWidth="1"/>
    <col min="14086" max="14086" width="12.81640625" customWidth="1"/>
    <col min="14087" max="14087" width="15" customWidth="1"/>
    <col min="14088" max="14088" width="18.7265625" customWidth="1"/>
    <col min="14337" max="14337" width="4.26953125" customWidth="1"/>
    <col min="14338" max="14338" width="43" customWidth="1"/>
    <col min="14339" max="14339" width="5.453125" customWidth="1"/>
    <col min="14340" max="14340" width="6.81640625" customWidth="1"/>
    <col min="14341" max="14341" width="12.1796875" customWidth="1"/>
    <col min="14342" max="14342" width="12.81640625" customWidth="1"/>
    <col min="14343" max="14343" width="15" customWidth="1"/>
    <col min="14344" max="14344" width="18.7265625" customWidth="1"/>
    <col min="14593" max="14593" width="4.26953125" customWidth="1"/>
    <col min="14594" max="14594" width="43" customWidth="1"/>
    <col min="14595" max="14595" width="5.453125" customWidth="1"/>
    <col min="14596" max="14596" width="6.81640625" customWidth="1"/>
    <col min="14597" max="14597" width="12.1796875" customWidth="1"/>
    <col min="14598" max="14598" width="12.81640625" customWidth="1"/>
    <col min="14599" max="14599" width="15" customWidth="1"/>
    <col min="14600" max="14600" width="18.7265625" customWidth="1"/>
    <col min="14849" max="14849" width="4.26953125" customWidth="1"/>
    <col min="14850" max="14850" width="43" customWidth="1"/>
    <col min="14851" max="14851" width="5.453125" customWidth="1"/>
    <col min="14852" max="14852" width="6.81640625" customWidth="1"/>
    <col min="14853" max="14853" width="12.1796875" customWidth="1"/>
    <col min="14854" max="14854" width="12.81640625" customWidth="1"/>
    <col min="14855" max="14855" width="15" customWidth="1"/>
    <col min="14856" max="14856" width="18.7265625" customWidth="1"/>
    <col min="15105" max="15105" width="4.26953125" customWidth="1"/>
    <col min="15106" max="15106" width="43" customWidth="1"/>
    <col min="15107" max="15107" width="5.453125" customWidth="1"/>
    <col min="15108" max="15108" width="6.81640625" customWidth="1"/>
    <col min="15109" max="15109" width="12.1796875" customWidth="1"/>
    <col min="15110" max="15110" width="12.81640625" customWidth="1"/>
    <col min="15111" max="15111" width="15" customWidth="1"/>
    <col min="15112" max="15112" width="18.7265625" customWidth="1"/>
    <col min="15361" max="15361" width="4.26953125" customWidth="1"/>
    <col min="15362" max="15362" width="43" customWidth="1"/>
    <col min="15363" max="15363" width="5.453125" customWidth="1"/>
    <col min="15364" max="15364" width="6.81640625" customWidth="1"/>
    <col min="15365" max="15365" width="12.1796875" customWidth="1"/>
    <col min="15366" max="15366" width="12.81640625" customWidth="1"/>
    <col min="15367" max="15367" width="15" customWidth="1"/>
    <col min="15368" max="15368" width="18.7265625" customWidth="1"/>
    <col min="15617" max="15617" width="4.26953125" customWidth="1"/>
    <col min="15618" max="15618" width="43" customWidth="1"/>
    <col min="15619" max="15619" width="5.453125" customWidth="1"/>
    <col min="15620" max="15620" width="6.81640625" customWidth="1"/>
    <col min="15621" max="15621" width="12.1796875" customWidth="1"/>
    <col min="15622" max="15622" width="12.81640625" customWidth="1"/>
    <col min="15623" max="15623" width="15" customWidth="1"/>
    <col min="15624" max="15624" width="18.7265625" customWidth="1"/>
    <col min="15873" max="15873" width="4.26953125" customWidth="1"/>
    <col min="15874" max="15874" width="43" customWidth="1"/>
    <col min="15875" max="15875" width="5.453125" customWidth="1"/>
    <col min="15876" max="15876" width="6.81640625" customWidth="1"/>
    <col min="15877" max="15877" width="12.1796875" customWidth="1"/>
    <col min="15878" max="15878" width="12.81640625" customWidth="1"/>
    <col min="15879" max="15879" width="15" customWidth="1"/>
    <col min="15880" max="15880" width="18.7265625" customWidth="1"/>
    <col min="16129" max="16129" width="4.26953125" customWidth="1"/>
    <col min="16130" max="16130" width="43" customWidth="1"/>
    <col min="16131" max="16131" width="5.453125" customWidth="1"/>
    <col min="16132" max="16132" width="6.81640625" customWidth="1"/>
    <col min="16133" max="16133" width="12.1796875" customWidth="1"/>
    <col min="16134" max="16134" width="12.81640625" customWidth="1"/>
    <col min="16135" max="16135" width="15" customWidth="1"/>
    <col min="16136" max="16136" width="18.7265625" customWidth="1"/>
  </cols>
  <sheetData>
    <row r="1" spans="1:6" ht="63.75" customHeight="1" thickBot="1" x14ac:dyDescent="0.4">
      <c r="A1" s="307" t="s">
        <v>354</v>
      </c>
      <c r="B1" s="308"/>
      <c r="C1" s="308"/>
      <c r="D1" s="308"/>
      <c r="E1" s="308"/>
      <c r="F1" s="309"/>
    </row>
    <row r="2" spans="1:6" ht="19.5" customHeight="1" x14ac:dyDescent="0.35">
      <c r="A2" s="315" t="s">
        <v>368</v>
      </c>
      <c r="B2" s="316"/>
      <c r="C2" s="316"/>
      <c r="D2" s="316"/>
      <c r="E2" s="316"/>
      <c r="F2" s="317"/>
    </row>
    <row r="3" spans="1:6" x14ac:dyDescent="0.35">
      <c r="A3" s="228" t="s">
        <v>0</v>
      </c>
      <c r="B3" s="218" t="s">
        <v>312</v>
      </c>
      <c r="C3" s="218" t="s">
        <v>15</v>
      </c>
      <c r="D3" s="218" t="s">
        <v>21</v>
      </c>
      <c r="E3" s="218" t="s">
        <v>313</v>
      </c>
      <c r="F3" s="229" t="s">
        <v>23</v>
      </c>
    </row>
    <row r="4" spans="1:6" x14ac:dyDescent="0.35">
      <c r="A4" s="230" t="s">
        <v>314</v>
      </c>
      <c r="B4" s="221" t="s">
        <v>315</v>
      </c>
      <c r="C4" s="222"/>
      <c r="D4" s="223"/>
      <c r="E4" s="220"/>
      <c r="F4" s="231"/>
    </row>
    <row r="5" spans="1:6" x14ac:dyDescent="0.35">
      <c r="A5" s="232" t="s">
        <v>26</v>
      </c>
      <c r="B5" s="222" t="s">
        <v>316</v>
      </c>
      <c r="C5" s="219" t="s">
        <v>18</v>
      </c>
      <c r="D5" s="224">
        <v>32</v>
      </c>
      <c r="E5" s="220"/>
      <c r="F5" s="231"/>
    </row>
    <row r="6" spans="1:6" x14ac:dyDescent="0.35">
      <c r="A6" s="232" t="s">
        <v>28</v>
      </c>
      <c r="B6" s="222" t="s">
        <v>317</v>
      </c>
      <c r="C6" s="219" t="s">
        <v>2</v>
      </c>
      <c r="D6" s="224">
        <v>30</v>
      </c>
      <c r="E6" s="220"/>
      <c r="F6" s="231"/>
    </row>
    <row r="7" spans="1:6" x14ac:dyDescent="0.35">
      <c r="A7" s="232" t="s">
        <v>30</v>
      </c>
      <c r="B7" s="117" t="s">
        <v>318</v>
      </c>
      <c r="C7" s="225" t="s">
        <v>2</v>
      </c>
      <c r="D7" s="225">
        <v>3</v>
      </c>
      <c r="E7" s="220"/>
      <c r="F7" s="231"/>
    </row>
    <row r="8" spans="1:6" x14ac:dyDescent="0.35">
      <c r="A8" s="232" t="s">
        <v>32</v>
      </c>
      <c r="B8" s="117" t="s">
        <v>319</v>
      </c>
      <c r="C8" s="219" t="s">
        <v>2</v>
      </c>
      <c r="D8" s="219">
        <v>1.82</v>
      </c>
      <c r="E8" s="220"/>
      <c r="F8" s="231"/>
    </row>
    <row r="9" spans="1:6" x14ac:dyDescent="0.35">
      <c r="A9" s="232" t="s">
        <v>320</v>
      </c>
      <c r="B9" s="117" t="s">
        <v>321</v>
      </c>
      <c r="C9" s="219" t="s">
        <v>18</v>
      </c>
      <c r="D9" s="219">
        <v>32</v>
      </c>
      <c r="E9" s="220"/>
      <c r="F9" s="231"/>
    </row>
    <row r="10" spans="1:6" ht="28" x14ac:dyDescent="0.35">
      <c r="A10" s="232" t="s">
        <v>322</v>
      </c>
      <c r="B10" s="117" t="s">
        <v>323</v>
      </c>
      <c r="C10" s="219" t="s">
        <v>2</v>
      </c>
      <c r="D10" s="219">
        <v>2</v>
      </c>
      <c r="E10" s="220"/>
      <c r="F10" s="231"/>
    </row>
    <row r="11" spans="1:6" x14ac:dyDescent="0.35">
      <c r="A11" s="235"/>
      <c r="B11" s="236" t="s">
        <v>324</v>
      </c>
      <c r="C11" s="237"/>
      <c r="D11" s="238"/>
      <c r="E11" s="239"/>
      <c r="F11" s="240"/>
    </row>
    <row r="12" spans="1:6" x14ac:dyDescent="0.35">
      <c r="A12" s="233" t="s">
        <v>34</v>
      </c>
      <c r="B12" s="147" t="s">
        <v>325</v>
      </c>
      <c r="C12" s="225"/>
      <c r="D12" s="225"/>
      <c r="E12" s="220"/>
      <c r="F12" s="231"/>
    </row>
    <row r="13" spans="1:6" x14ac:dyDescent="0.35">
      <c r="A13" s="234" t="s">
        <v>47</v>
      </c>
      <c r="B13" s="117" t="s">
        <v>326</v>
      </c>
      <c r="C13" s="219" t="s">
        <v>18</v>
      </c>
      <c r="D13" s="219">
        <v>65</v>
      </c>
      <c r="E13" s="220"/>
      <c r="F13" s="231"/>
    </row>
    <row r="14" spans="1:6" x14ac:dyDescent="0.35">
      <c r="A14" s="234" t="s">
        <v>49</v>
      </c>
      <c r="B14" s="117" t="s">
        <v>327</v>
      </c>
      <c r="C14" s="219" t="s">
        <v>18</v>
      </c>
      <c r="D14" s="219">
        <v>1.75</v>
      </c>
      <c r="E14" s="220"/>
      <c r="F14" s="231"/>
    </row>
    <row r="15" spans="1:6" x14ac:dyDescent="0.35">
      <c r="A15" s="235"/>
      <c r="B15" s="236" t="s">
        <v>328</v>
      </c>
      <c r="C15" s="237"/>
      <c r="D15" s="238"/>
      <c r="E15" s="239"/>
      <c r="F15" s="240"/>
    </row>
    <row r="16" spans="1:6" x14ac:dyDescent="0.35">
      <c r="A16" s="230" t="s">
        <v>56</v>
      </c>
      <c r="B16" s="226" t="s">
        <v>329</v>
      </c>
      <c r="C16" s="219"/>
      <c r="D16" s="222"/>
      <c r="E16" s="220"/>
      <c r="F16" s="231"/>
    </row>
    <row r="17" spans="1:6" ht="28" x14ac:dyDescent="0.35">
      <c r="A17" s="232" t="s">
        <v>58</v>
      </c>
      <c r="B17" s="117" t="s">
        <v>330</v>
      </c>
      <c r="C17" s="219" t="s">
        <v>3</v>
      </c>
      <c r="D17" s="219">
        <v>2</v>
      </c>
      <c r="E17" s="227"/>
      <c r="F17" s="231"/>
    </row>
    <row r="18" spans="1:6" x14ac:dyDescent="0.35">
      <c r="A18" s="235"/>
      <c r="B18" s="236" t="s">
        <v>331</v>
      </c>
      <c r="C18" s="237"/>
      <c r="D18" s="238"/>
      <c r="E18" s="239"/>
      <c r="F18" s="240"/>
    </row>
    <row r="19" spans="1:6" x14ac:dyDescent="0.35">
      <c r="A19" s="230" t="s">
        <v>60</v>
      </c>
      <c r="B19" s="226" t="s">
        <v>332</v>
      </c>
      <c r="C19" s="219"/>
      <c r="D19" s="222"/>
      <c r="E19" s="220"/>
      <c r="F19" s="231"/>
    </row>
    <row r="20" spans="1:6" x14ac:dyDescent="0.35">
      <c r="A20" s="232" t="s">
        <v>62</v>
      </c>
      <c r="B20" s="222" t="s">
        <v>333</v>
      </c>
      <c r="C20" s="219" t="s">
        <v>18</v>
      </c>
      <c r="D20" s="219">
        <v>130</v>
      </c>
      <c r="E20" s="220"/>
      <c r="F20" s="231"/>
    </row>
    <row r="21" spans="1:6" x14ac:dyDescent="0.35">
      <c r="A21" s="232" t="s">
        <v>64</v>
      </c>
      <c r="B21" s="222" t="s">
        <v>334</v>
      </c>
      <c r="C21" s="219" t="s">
        <v>18</v>
      </c>
      <c r="D21" s="219">
        <v>32</v>
      </c>
      <c r="E21" s="220"/>
      <c r="F21" s="231"/>
    </row>
    <row r="22" spans="1:6" x14ac:dyDescent="0.35">
      <c r="A22" s="235"/>
      <c r="B22" s="236" t="s">
        <v>335</v>
      </c>
      <c r="C22" s="237"/>
      <c r="D22" s="238"/>
      <c r="E22" s="239"/>
      <c r="F22" s="240"/>
    </row>
    <row r="23" spans="1:6" x14ac:dyDescent="0.35">
      <c r="A23" s="230" t="s">
        <v>68</v>
      </c>
      <c r="B23" s="226" t="s">
        <v>336</v>
      </c>
      <c r="C23" s="219"/>
      <c r="D23" s="222"/>
      <c r="E23" s="220"/>
      <c r="F23" s="231"/>
    </row>
    <row r="24" spans="1:6" x14ac:dyDescent="0.35">
      <c r="A24" s="232" t="s">
        <v>70</v>
      </c>
      <c r="B24" s="222" t="s">
        <v>337</v>
      </c>
      <c r="C24" s="219" t="s">
        <v>18</v>
      </c>
      <c r="D24" s="219">
        <v>8.4</v>
      </c>
      <c r="E24" s="220"/>
      <c r="F24" s="231"/>
    </row>
    <row r="25" spans="1:6" x14ac:dyDescent="0.35">
      <c r="A25" s="232" t="s">
        <v>71</v>
      </c>
      <c r="B25" s="222" t="s">
        <v>355</v>
      </c>
      <c r="C25" s="219" t="s">
        <v>19</v>
      </c>
      <c r="D25" s="219">
        <v>7</v>
      </c>
      <c r="E25" s="220"/>
      <c r="F25" s="231"/>
    </row>
    <row r="26" spans="1:6" x14ac:dyDescent="0.35">
      <c r="A26" s="235"/>
      <c r="B26" s="236" t="s">
        <v>338</v>
      </c>
      <c r="C26" s="237"/>
      <c r="D26" s="238"/>
      <c r="E26" s="239"/>
      <c r="F26" s="240"/>
    </row>
    <row r="27" spans="1:6" x14ac:dyDescent="0.35">
      <c r="A27" s="230" t="s">
        <v>339</v>
      </c>
      <c r="B27" s="226" t="s">
        <v>340</v>
      </c>
      <c r="C27" s="219"/>
      <c r="D27" s="219"/>
      <c r="E27" s="220"/>
      <c r="F27" s="231"/>
    </row>
    <row r="28" spans="1:6" x14ac:dyDescent="0.35">
      <c r="A28" s="232" t="s">
        <v>341</v>
      </c>
      <c r="B28" s="222" t="s">
        <v>342</v>
      </c>
      <c r="C28" s="219" t="s">
        <v>343</v>
      </c>
      <c r="D28" s="219">
        <v>1</v>
      </c>
      <c r="E28" s="220"/>
      <c r="F28" s="231"/>
    </row>
    <row r="29" spans="1:6" x14ac:dyDescent="0.35">
      <c r="A29" s="232" t="s">
        <v>344</v>
      </c>
      <c r="B29" s="222" t="s">
        <v>345</v>
      </c>
      <c r="C29" s="219" t="s">
        <v>3</v>
      </c>
      <c r="D29" s="219">
        <v>2</v>
      </c>
      <c r="E29" s="220"/>
      <c r="F29" s="231"/>
    </row>
    <row r="30" spans="1:6" x14ac:dyDescent="0.35">
      <c r="A30" s="232" t="s">
        <v>346</v>
      </c>
      <c r="B30" s="222" t="s">
        <v>347</v>
      </c>
      <c r="C30" s="219" t="s">
        <v>3</v>
      </c>
      <c r="D30" s="219">
        <v>2</v>
      </c>
      <c r="E30" s="220"/>
      <c r="F30" s="231"/>
    </row>
    <row r="31" spans="1:6" x14ac:dyDescent="0.35">
      <c r="A31" s="235"/>
      <c r="B31" s="236" t="s">
        <v>348</v>
      </c>
      <c r="C31" s="237"/>
      <c r="D31" s="238"/>
      <c r="E31" s="239"/>
      <c r="F31" s="240"/>
    </row>
    <row r="32" spans="1:6" x14ac:dyDescent="0.35">
      <c r="A32" s="230" t="s">
        <v>349</v>
      </c>
      <c r="B32" s="226" t="s">
        <v>69</v>
      </c>
      <c r="C32" s="219"/>
      <c r="D32" s="222"/>
      <c r="E32" s="220"/>
      <c r="F32" s="231"/>
    </row>
    <row r="33" spans="1:6" x14ac:dyDescent="0.35">
      <c r="A33" s="230"/>
      <c r="B33" s="222" t="s">
        <v>350</v>
      </c>
      <c r="C33" s="219" t="s">
        <v>18</v>
      </c>
      <c r="D33" s="219">
        <v>130</v>
      </c>
      <c r="E33" s="220"/>
      <c r="F33" s="231"/>
    </row>
    <row r="34" spans="1:6" x14ac:dyDescent="0.35">
      <c r="A34" s="232" t="s">
        <v>275</v>
      </c>
      <c r="B34" s="222" t="s">
        <v>351</v>
      </c>
      <c r="C34" s="219" t="s">
        <v>18</v>
      </c>
      <c r="D34" s="219">
        <v>4.4000000000000004</v>
      </c>
      <c r="E34" s="220"/>
      <c r="F34" s="231"/>
    </row>
    <row r="35" spans="1:6" ht="15" thickBot="1" x14ac:dyDescent="0.4">
      <c r="A35" s="248"/>
      <c r="B35" s="249" t="s">
        <v>352</v>
      </c>
      <c r="C35" s="250"/>
      <c r="D35" s="251"/>
      <c r="E35" s="252"/>
      <c r="F35" s="253"/>
    </row>
    <row r="36" spans="1:6" ht="22" customHeight="1" thickBot="1" x14ac:dyDescent="0.4">
      <c r="A36" s="254"/>
      <c r="B36" s="255" t="s">
        <v>353</v>
      </c>
      <c r="C36" s="256"/>
      <c r="D36" s="257"/>
      <c r="E36" s="258"/>
      <c r="F36" s="259"/>
    </row>
    <row r="38" spans="1:6" ht="28.5" customHeight="1" x14ac:dyDescent="0.35">
      <c r="A38" s="286" t="s">
        <v>358</v>
      </c>
      <c r="B38" s="286"/>
      <c r="C38" s="286"/>
      <c r="D38" s="286"/>
      <c r="E38" s="286"/>
      <c r="F38" s="286"/>
    </row>
    <row r="39" spans="1:6" ht="15.5" x14ac:dyDescent="0.35">
      <c r="A39" s="27"/>
      <c r="B39"/>
      <c r="C39"/>
      <c r="D39" s="38" t="s">
        <v>359</v>
      </c>
      <c r="E39" s="4"/>
    </row>
  </sheetData>
  <mergeCells count="3">
    <mergeCell ref="A1:F1"/>
    <mergeCell ref="A2:F2"/>
    <mergeCell ref="A38:F38"/>
  </mergeCells>
  <pageMargins left="0.43307086614173229" right="0.31496062992125984" top="0.39370078740157483" bottom="0.98425196850393704" header="0.19685039370078741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380B2-CF6C-4287-9FFC-2E5204303FBE}">
  <dimension ref="A1:F45"/>
  <sheetViews>
    <sheetView topLeftCell="A23" zoomScaleNormal="100" zoomScaleSheetLayoutView="89" workbookViewId="0">
      <selection activeCell="B19" sqref="B19"/>
    </sheetView>
  </sheetViews>
  <sheetFormatPr baseColWidth="10" defaultRowHeight="14.5" x14ac:dyDescent="0.35"/>
  <cols>
    <col min="1" max="1" width="5.7265625" style="42" customWidth="1"/>
    <col min="2" max="2" width="56.1796875" style="42" customWidth="1"/>
    <col min="3" max="3" width="8" style="42" customWidth="1"/>
    <col min="4" max="4" width="9.1796875" style="42" customWidth="1"/>
    <col min="5" max="5" width="13" style="47" customWidth="1"/>
    <col min="6" max="6" width="16" style="47" customWidth="1"/>
    <col min="7" max="8" width="11.453125" style="42"/>
    <col min="9" max="9" width="13.7265625" style="42" bestFit="1" customWidth="1"/>
    <col min="10" max="256" width="11.453125" style="42"/>
    <col min="257" max="257" width="5.7265625" style="42" customWidth="1"/>
    <col min="258" max="258" width="56.1796875" style="42" customWidth="1"/>
    <col min="259" max="259" width="8" style="42" customWidth="1"/>
    <col min="260" max="260" width="9.1796875" style="42" customWidth="1"/>
    <col min="261" max="261" width="13" style="42" customWidth="1"/>
    <col min="262" max="262" width="16" style="42" customWidth="1"/>
    <col min="263" max="264" width="11.453125" style="42"/>
    <col min="265" max="265" width="13.7265625" style="42" bestFit="1" customWidth="1"/>
    <col min="266" max="512" width="11.453125" style="42"/>
    <col min="513" max="513" width="5.7265625" style="42" customWidth="1"/>
    <col min="514" max="514" width="56.1796875" style="42" customWidth="1"/>
    <col min="515" max="515" width="8" style="42" customWidth="1"/>
    <col min="516" max="516" width="9.1796875" style="42" customWidth="1"/>
    <col min="517" max="517" width="13" style="42" customWidth="1"/>
    <col min="518" max="518" width="16" style="42" customWidth="1"/>
    <col min="519" max="520" width="11.453125" style="42"/>
    <col min="521" max="521" width="13.7265625" style="42" bestFit="1" customWidth="1"/>
    <col min="522" max="768" width="11.453125" style="42"/>
    <col min="769" max="769" width="5.7265625" style="42" customWidth="1"/>
    <col min="770" max="770" width="56.1796875" style="42" customWidth="1"/>
    <col min="771" max="771" width="8" style="42" customWidth="1"/>
    <col min="772" max="772" width="9.1796875" style="42" customWidth="1"/>
    <col min="773" max="773" width="13" style="42" customWidth="1"/>
    <col min="774" max="774" width="16" style="42" customWidth="1"/>
    <col min="775" max="776" width="11.453125" style="42"/>
    <col min="777" max="777" width="13.7265625" style="42" bestFit="1" customWidth="1"/>
    <col min="778" max="1024" width="11.453125" style="42"/>
    <col min="1025" max="1025" width="5.7265625" style="42" customWidth="1"/>
    <col min="1026" max="1026" width="56.1796875" style="42" customWidth="1"/>
    <col min="1027" max="1027" width="8" style="42" customWidth="1"/>
    <col min="1028" max="1028" width="9.1796875" style="42" customWidth="1"/>
    <col min="1029" max="1029" width="13" style="42" customWidth="1"/>
    <col min="1030" max="1030" width="16" style="42" customWidth="1"/>
    <col min="1031" max="1032" width="11.453125" style="42"/>
    <col min="1033" max="1033" width="13.7265625" style="42" bestFit="1" customWidth="1"/>
    <col min="1034" max="1280" width="11.453125" style="42"/>
    <col min="1281" max="1281" width="5.7265625" style="42" customWidth="1"/>
    <col min="1282" max="1282" width="56.1796875" style="42" customWidth="1"/>
    <col min="1283" max="1283" width="8" style="42" customWidth="1"/>
    <col min="1284" max="1284" width="9.1796875" style="42" customWidth="1"/>
    <col min="1285" max="1285" width="13" style="42" customWidth="1"/>
    <col min="1286" max="1286" width="16" style="42" customWidth="1"/>
    <col min="1287" max="1288" width="11.453125" style="42"/>
    <col min="1289" max="1289" width="13.7265625" style="42" bestFit="1" customWidth="1"/>
    <col min="1290" max="1536" width="11.453125" style="42"/>
    <col min="1537" max="1537" width="5.7265625" style="42" customWidth="1"/>
    <col min="1538" max="1538" width="56.1796875" style="42" customWidth="1"/>
    <col min="1539" max="1539" width="8" style="42" customWidth="1"/>
    <col min="1540" max="1540" width="9.1796875" style="42" customWidth="1"/>
    <col min="1541" max="1541" width="13" style="42" customWidth="1"/>
    <col min="1542" max="1542" width="16" style="42" customWidth="1"/>
    <col min="1543" max="1544" width="11.453125" style="42"/>
    <col min="1545" max="1545" width="13.7265625" style="42" bestFit="1" customWidth="1"/>
    <col min="1546" max="1792" width="11.453125" style="42"/>
    <col min="1793" max="1793" width="5.7265625" style="42" customWidth="1"/>
    <col min="1794" max="1794" width="56.1796875" style="42" customWidth="1"/>
    <col min="1795" max="1795" width="8" style="42" customWidth="1"/>
    <col min="1796" max="1796" width="9.1796875" style="42" customWidth="1"/>
    <col min="1797" max="1797" width="13" style="42" customWidth="1"/>
    <col min="1798" max="1798" width="16" style="42" customWidth="1"/>
    <col min="1799" max="1800" width="11.453125" style="42"/>
    <col min="1801" max="1801" width="13.7265625" style="42" bestFit="1" customWidth="1"/>
    <col min="1802" max="2048" width="11.453125" style="42"/>
    <col min="2049" max="2049" width="5.7265625" style="42" customWidth="1"/>
    <col min="2050" max="2050" width="56.1796875" style="42" customWidth="1"/>
    <col min="2051" max="2051" width="8" style="42" customWidth="1"/>
    <col min="2052" max="2052" width="9.1796875" style="42" customWidth="1"/>
    <col min="2053" max="2053" width="13" style="42" customWidth="1"/>
    <col min="2054" max="2054" width="16" style="42" customWidth="1"/>
    <col min="2055" max="2056" width="11.453125" style="42"/>
    <col min="2057" max="2057" width="13.7265625" style="42" bestFit="1" customWidth="1"/>
    <col min="2058" max="2304" width="11.453125" style="42"/>
    <col min="2305" max="2305" width="5.7265625" style="42" customWidth="1"/>
    <col min="2306" max="2306" width="56.1796875" style="42" customWidth="1"/>
    <col min="2307" max="2307" width="8" style="42" customWidth="1"/>
    <col min="2308" max="2308" width="9.1796875" style="42" customWidth="1"/>
    <col min="2309" max="2309" width="13" style="42" customWidth="1"/>
    <col min="2310" max="2310" width="16" style="42" customWidth="1"/>
    <col min="2311" max="2312" width="11.453125" style="42"/>
    <col min="2313" max="2313" width="13.7265625" style="42" bestFit="1" customWidth="1"/>
    <col min="2314" max="2560" width="11.453125" style="42"/>
    <col min="2561" max="2561" width="5.7265625" style="42" customWidth="1"/>
    <col min="2562" max="2562" width="56.1796875" style="42" customWidth="1"/>
    <col min="2563" max="2563" width="8" style="42" customWidth="1"/>
    <col min="2564" max="2564" width="9.1796875" style="42" customWidth="1"/>
    <col min="2565" max="2565" width="13" style="42" customWidth="1"/>
    <col min="2566" max="2566" width="16" style="42" customWidth="1"/>
    <col min="2567" max="2568" width="11.453125" style="42"/>
    <col min="2569" max="2569" width="13.7265625" style="42" bestFit="1" customWidth="1"/>
    <col min="2570" max="2816" width="11.453125" style="42"/>
    <col min="2817" max="2817" width="5.7265625" style="42" customWidth="1"/>
    <col min="2818" max="2818" width="56.1796875" style="42" customWidth="1"/>
    <col min="2819" max="2819" width="8" style="42" customWidth="1"/>
    <col min="2820" max="2820" width="9.1796875" style="42" customWidth="1"/>
    <col min="2821" max="2821" width="13" style="42" customWidth="1"/>
    <col min="2822" max="2822" width="16" style="42" customWidth="1"/>
    <col min="2823" max="2824" width="11.453125" style="42"/>
    <col min="2825" max="2825" width="13.7265625" style="42" bestFit="1" customWidth="1"/>
    <col min="2826" max="3072" width="11.453125" style="42"/>
    <col min="3073" max="3073" width="5.7265625" style="42" customWidth="1"/>
    <col min="3074" max="3074" width="56.1796875" style="42" customWidth="1"/>
    <col min="3075" max="3075" width="8" style="42" customWidth="1"/>
    <col min="3076" max="3076" width="9.1796875" style="42" customWidth="1"/>
    <col min="3077" max="3077" width="13" style="42" customWidth="1"/>
    <col min="3078" max="3078" width="16" style="42" customWidth="1"/>
    <col min="3079" max="3080" width="11.453125" style="42"/>
    <col min="3081" max="3081" width="13.7265625" style="42" bestFit="1" customWidth="1"/>
    <col min="3082" max="3328" width="11.453125" style="42"/>
    <col min="3329" max="3329" width="5.7265625" style="42" customWidth="1"/>
    <col min="3330" max="3330" width="56.1796875" style="42" customWidth="1"/>
    <col min="3331" max="3331" width="8" style="42" customWidth="1"/>
    <col min="3332" max="3332" width="9.1796875" style="42" customWidth="1"/>
    <col min="3333" max="3333" width="13" style="42" customWidth="1"/>
    <col min="3334" max="3334" width="16" style="42" customWidth="1"/>
    <col min="3335" max="3336" width="11.453125" style="42"/>
    <col min="3337" max="3337" width="13.7265625" style="42" bestFit="1" customWidth="1"/>
    <col min="3338" max="3584" width="11.453125" style="42"/>
    <col min="3585" max="3585" width="5.7265625" style="42" customWidth="1"/>
    <col min="3586" max="3586" width="56.1796875" style="42" customWidth="1"/>
    <col min="3587" max="3587" width="8" style="42" customWidth="1"/>
    <col min="3588" max="3588" width="9.1796875" style="42" customWidth="1"/>
    <col min="3589" max="3589" width="13" style="42" customWidth="1"/>
    <col min="3590" max="3590" width="16" style="42" customWidth="1"/>
    <col min="3591" max="3592" width="11.453125" style="42"/>
    <col min="3593" max="3593" width="13.7265625" style="42" bestFit="1" customWidth="1"/>
    <col min="3594" max="3840" width="11.453125" style="42"/>
    <col min="3841" max="3841" width="5.7265625" style="42" customWidth="1"/>
    <col min="3842" max="3842" width="56.1796875" style="42" customWidth="1"/>
    <col min="3843" max="3843" width="8" style="42" customWidth="1"/>
    <col min="3844" max="3844" width="9.1796875" style="42" customWidth="1"/>
    <col min="3845" max="3845" width="13" style="42" customWidth="1"/>
    <col min="3846" max="3846" width="16" style="42" customWidth="1"/>
    <col min="3847" max="3848" width="11.453125" style="42"/>
    <col min="3849" max="3849" width="13.7265625" style="42" bestFit="1" customWidth="1"/>
    <col min="3850" max="4096" width="11.453125" style="42"/>
    <col min="4097" max="4097" width="5.7265625" style="42" customWidth="1"/>
    <col min="4098" max="4098" width="56.1796875" style="42" customWidth="1"/>
    <col min="4099" max="4099" width="8" style="42" customWidth="1"/>
    <col min="4100" max="4100" width="9.1796875" style="42" customWidth="1"/>
    <col min="4101" max="4101" width="13" style="42" customWidth="1"/>
    <col min="4102" max="4102" width="16" style="42" customWidth="1"/>
    <col min="4103" max="4104" width="11.453125" style="42"/>
    <col min="4105" max="4105" width="13.7265625" style="42" bestFit="1" customWidth="1"/>
    <col min="4106" max="4352" width="11.453125" style="42"/>
    <col min="4353" max="4353" width="5.7265625" style="42" customWidth="1"/>
    <col min="4354" max="4354" width="56.1796875" style="42" customWidth="1"/>
    <col min="4355" max="4355" width="8" style="42" customWidth="1"/>
    <col min="4356" max="4356" width="9.1796875" style="42" customWidth="1"/>
    <col min="4357" max="4357" width="13" style="42" customWidth="1"/>
    <col min="4358" max="4358" width="16" style="42" customWidth="1"/>
    <col min="4359" max="4360" width="11.453125" style="42"/>
    <col min="4361" max="4361" width="13.7265625" style="42" bestFit="1" customWidth="1"/>
    <col min="4362" max="4608" width="11.453125" style="42"/>
    <col min="4609" max="4609" width="5.7265625" style="42" customWidth="1"/>
    <col min="4610" max="4610" width="56.1796875" style="42" customWidth="1"/>
    <col min="4611" max="4611" width="8" style="42" customWidth="1"/>
    <col min="4612" max="4612" width="9.1796875" style="42" customWidth="1"/>
    <col min="4613" max="4613" width="13" style="42" customWidth="1"/>
    <col min="4614" max="4614" width="16" style="42" customWidth="1"/>
    <col min="4615" max="4616" width="11.453125" style="42"/>
    <col min="4617" max="4617" width="13.7265625" style="42" bestFit="1" customWidth="1"/>
    <col min="4618" max="4864" width="11.453125" style="42"/>
    <col min="4865" max="4865" width="5.7265625" style="42" customWidth="1"/>
    <col min="4866" max="4866" width="56.1796875" style="42" customWidth="1"/>
    <col min="4867" max="4867" width="8" style="42" customWidth="1"/>
    <col min="4868" max="4868" width="9.1796875" style="42" customWidth="1"/>
    <col min="4869" max="4869" width="13" style="42" customWidth="1"/>
    <col min="4870" max="4870" width="16" style="42" customWidth="1"/>
    <col min="4871" max="4872" width="11.453125" style="42"/>
    <col min="4873" max="4873" width="13.7265625" style="42" bestFit="1" customWidth="1"/>
    <col min="4874" max="5120" width="11.453125" style="42"/>
    <col min="5121" max="5121" width="5.7265625" style="42" customWidth="1"/>
    <col min="5122" max="5122" width="56.1796875" style="42" customWidth="1"/>
    <col min="5123" max="5123" width="8" style="42" customWidth="1"/>
    <col min="5124" max="5124" width="9.1796875" style="42" customWidth="1"/>
    <col min="5125" max="5125" width="13" style="42" customWidth="1"/>
    <col min="5126" max="5126" width="16" style="42" customWidth="1"/>
    <col min="5127" max="5128" width="11.453125" style="42"/>
    <col min="5129" max="5129" width="13.7265625" style="42" bestFit="1" customWidth="1"/>
    <col min="5130" max="5376" width="11.453125" style="42"/>
    <col min="5377" max="5377" width="5.7265625" style="42" customWidth="1"/>
    <col min="5378" max="5378" width="56.1796875" style="42" customWidth="1"/>
    <col min="5379" max="5379" width="8" style="42" customWidth="1"/>
    <col min="5380" max="5380" width="9.1796875" style="42" customWidth="1"/>
    <col min="5381" max="5381" width="13" style="42" customWidth="1"/>
    <col min="5382" max="5382" width="16" style="42" customWidth="1"/>
    <col min="5383" max="5384" width="11.453125" style="42"/>
    <col min="5385" max="5385" width="13.7265625" style="42" bestFit="1" customWidth="1"/>
    <col min="5386" max="5632" width="11.453125" style="42"/>
    <col min="5633" max="5633" width="5.7265625" style="42" customWidth="1"/>
    <col min="5634" max="5634" width="56.1796875" style="42" customWidth="1"/>
    <col min="5635" max="5635" width="8" style="42" customWidth="1"/>
    <col min="5636" max="5636" width="9.1796875" style="42" customWidth="1"/>
    <col min="5637" max="5637" width="13" style="42" customWidth="1"/>
    <col min="5638" max="5638" width="16" style="42" customWidth="1"/>
    <col min="5639" max="5640" width="11.453125" style="42"/>
    <col min="5641" max="5641" width="13.7265625" style="42" bestFit="1" customWidth="1"/>
    <col min="5642" max="5888" width="11.453125" style="42"/>
    <col min="5889" max="5889" width="5.7265625" style="42" customWidth="1"/>
    <col min="5890" max="5890" width="56.1796875" style="42" customWidth="1"/>
    <col min="5891" max="5891" width="8" style="42" customWidth="1"/>
    <col min="5892" max="5892" width="9.1796875" style="42" customWidth="1"/>
    <col min="5893" max="5893" width="13" style="42" customWidth="1"/>
    <col min="5894" max="5894" width="16" style="42" customWidth="1"/>
    <col min="5895" max="5896" width="11.453125" style="42"/>
    <col min="5897" max="5897" width="13.7265625" style="42" bestFit="1" customWidth="1"/>
    <col min="5898" max="6144" width="11.453125" style="42"/>
    <col min="6145" max="6145" width="5.7265625" style="42" customWidth="1"/>
    <col min="6146" max="6146" width="56.1796875" style="42" customWidth="1"/>
    <col min="6147" max="6147" width="8" style="42" customWidth="1"/>
    <col min="6148" max="6148" width="9.1796875" style="42" customWidth="1"/>
    <col min="6149" max="6149" width="13" style="42" customWidth="1"/>
    <col min="6150" max="6150" width="16" style="42" customWidth="1"/>
    <col min="6151" max="6152" width="11.453125" style="42"/>
    <col min="6153" max="6153" width="13.7265625" style="42" bestFit="1" customWidth="1"/>
    <col min="6154" max="6400" width="11.453125" style="42"/>
    <col min="6401" max="6401" width="5.7265625" style="42" customWidth="1"/>
    <col min="6402" max="6402" width="56.1796875" style="42" customWidth="1"/>
    <col min="6403" max="6403" width="8" style="42" customWidth="1"/>
    <col min="6404" max="6404" width="9.1796875" style="42" customWidth="1"/>
    <col min="6405" max="6405" width="13" style="42" customWidth="1"/>
    <col min="6406" max="6406" width="16" style="42" customWidth="1"/>
    <col min="6407" max="6408" width="11.453125" style="42"/>
    <col min="6409" max="6409" width="13.7265625" style="42" bestFit="1" customWidth="1"/>
    <col min="6410" max="6656" width="11.453125" style="42"/>
    <col min="6657" max="6657" width="5.7265625" style="42" customWidth="1"/>
    <col min="6658" max="6658" width="56.1796875" style="42" customWidth="1"/>
    <col min="6659" max="6659" width="8" style="42" customWidth="1"/>
    <col min="6660" max="6660" width="9.1796875" style="42" customWidth="1"/>
    <col min="6661" max="6661" width="13" style="42" customWidth="1"/>
    <col min="6662" max="6662" width="16" style="42" customWidth="1"/>
    <col min="6663" max="6664" width="11.453125" style="42"/>
    <col min="6665" max="6665" width="13.7265625" style="42" bestFit="1" customWidth="1"/>
    <col min="6666" max="6912" width="11.453125" style="42"/>
    <col min="6913" max="6913" width="5.7265625" style="42" customWidth="1"/>
    <col min="6914" max="6914" width="56.1796875" style="42" customWidth="1"/>
    <col min="6915" max="6915" width="8" style="42" customWidth="1"/>
    <col min="6916" max="6916" width="9.1796875" style="42" customWidth="1"/>
    <col min="6917" max="6917" width="13" style="42" customWidth="1"/>
    <col min="6918" max="6918" width="16" style="42" customWidth="1"/>
    <col min="6919" max="6920" width="11.453125" style="42"/>
    <col min="6921" max="6921" width="13.7265625" style="42" bestFit="1" customWidth="1"/>
    <col min="6922" max="7168" width="11.453125" style="42"/>
    <col min="7169" max="7169" width="5.7265625" style="42" customWidth="1"/>
    <col min="7170" max="7170" width="56.1796875" style="42" customWidth="1"/>
    <col min="7171" max="7171" width="8" style="42" customWidth="1"/>
    <col min="7172" max="7172" width="9.1796875" style="42" customWidth="1"/>
    <col min="7173" max="7173" width="13" style="42" customWidth="1"/>
    <col min="7174" max="7174" width="16" style="42" customWidth="1"/>
    <col min="7175" max="7176" width="11.453125" style="42"/>
    <col min="7177" max="7177" width="13.7265625" style="42" bestFit="1" customWidth="1"/>
    <col min="7178" max="7424" width="11.453125" style="42"/>
    <col min="7425" max="7425" width="5.7265625" style="42" customWidth="1"/>
    <col min="7426" max="7426" width="56.1796875" style="42" customWidth="1"/>
    <col min="7427" max="7427" width="8" style="42" customWidth="1"/>
    <col min="7428" max="7428" width="9.1796875" style="42" customWidth="1"/>
    <col min="7429" max="7429" width="13" style="42" customWidth="1"/>
    <col min="7430" max="7430" width="16" style="42" customWidth="1"/>
    <col min="7431" max="7432" width="11.453125" style="42"/>
    <col min="7433" max="7433" width="13.7265625" style="42" bestFit="1" customWidth="1"/>
    <col min="7434" max="7680" width="11.453125" style="42"/>
    <col min="7681" max="7681" width="5.7265625" style="42" customWidth="1"/>
    <col min="7682" max="7682" width="56.1796875" style="42" customWidth="1"/>
    <col min="7683" max="7683" width="8" style="42" customWidth="1"/>
    <col min="7684" max="7684" width="9.1796875" style="42" customWidth="1"/>
    <col min="7685" max="7685" width="13" style="42" customWidth="1"/>
    <col min="7686" max="7686" width="16" style="42" customWidth="1"/>
    <col min="7687" max="7688" width="11.453125" style="42"/>
    <col min="7689" max="7689" width="13.7265625" style="42" bestFit="1" customWidth="1"/>
    <col min="7690" max="7936" width="11.453125" style="42"/>
    <col min="7937" max="7937" width="5.7265625" style="42" customWidth="1"/>
    <col min="7938" max="7938" width="56.1796875" style="42" customWidth="1"/>
    <col min="7939" max="7939" width="8" style="42" customWidth="1"/>
    <col min="7940" max="7940" width="9.1796875" style="42" customWidth="1"/>
    <col min="7941" max="7941" width="13" style="42" customWidth="1"/>
    <col min="7942" max="7942" width="16" style="42" customWidth="1"/>
    <col min="7943" max="7944" width="11.453125" style="42"/>
    <col min="7945" max="7945" width="13.7265625" style="42" bestFit="1" customWidth="1"/>
    <col min="7946" max="8192" width="11.453125" style="42"/>
    <col min="8193" max="8193" width="5.7265625" style="42" customWidth="1"/>
    <col min="8194" max="8194" width="56.1796875" style="42" customWidth="1"/>
    <col min="8195" max="8195" width="8" style="42" customWidth="1"/>
    <col min="8196" max="8196" width="9.1796875" style="42" customWidth="1"/>
    <col min="8197" max="8197" width="13" style="42" customWidth="1"/>
    <col min="8198" max="8198" width="16" style="42" customWidth="1"/>
    <col min="8199" max="8200" width="11.453125" style="42"/>
    <col min="8201" max="8201" width="13.7265625" style="42" bestFit="1" customWidth="1"/>
    <col min="8202" max="8448" width="11.453125" style="42"/>
    <col min="8449" max="8449" width="5.7265625" style="42" customWidth="1"/>
    <col min="8450" max="8450" width="56.1796875" style="42" customWidth="1"/>
    <col min="8451" max="8451" width="8" style="42" customWidth="1"/>
    <col min="8452" max="8452" width="9.1796875" style="42" customWidth="1"/>
    <col min="8453" max="8453" width="13" style="42" customWidth="1"/>
    <col min="8454" max="8454" width="16" style="42" customWidth="1"/>
    <col min="8455" max="8456" width="11.453125" style="42"/>
    <col min="8457" max="8457" width="13.7265625" style="42" bestFit="1" customWidth="1"/>
    <col min="8458" max="8704" width="11.453125" style="42"/>
    <col min="8705" max="8705" width="5.7265625" style="42" customWidth="1"/>
    <col min="8706" max="8706" width="56.1796875" style="42" customWidth="1"/>
    <col min="8707" max="8707" width="8" style="42" customWidth="1"/>
    <col min="8708" max="8708" width="9.1796875" style="42" customWidth="1"/>
    <col min="8709" max="8709" width="13" style="42" customWidth="1"/>
    <col min="8710" max="8710" width="16" style="42" customWidth="1"/>
    <col min="8711" max="8712" width="11.453125" style="42"/>
    <col min="8713" max="8713" width="13.7265625" style="42" bestFit="1" customWidth="1"/>
    <col min="8714" max="8960" width="11.453125" style="42"/>
    <col min="8961" max="8961" width="5.7265625" style="42" customWidth="1"/>
    <col min="8962" max="8962" width="56.1796875" style="42" customWidth="1"/>
    <col min="8963" max="8963" width="8" style="42" customWidth="1"/>
    <col min="8964" max="8964" width="9.1796875" style="42" customWidth="1"/>
    <col min="8965" max="8965" width="13" style="42" customWidth="1"/>
    <col min="8966" max="8966" width="16" style="42" customWidth="1"/>
    <col min="8967" max="8968" width="11.453125" style="42"/>
    <col min="8969" max="8969" width="13.7265625" style="42" bestFit="1" customWidth="1"/>
    <col min="8970" max="9216" width="11.453125" style="42"/>
    <col min="9217" max="9217" width="5.7265625" style="42" customWidth="1"/>
    <col min="9218" max="9218" width="56.1796875" style="42" customWidth="1"/>
    <col min="9219" max="9219" width="8" style="42" customWidth="1"/>
    <col min="9220" max="9220" width="9.1796875" style="42" customWidth="1"/>
    <col min="9221" max="9221" width="13" style="42" customWidth="1"/>
    <col min="9222" max="9222" width="16" style="42" customWidth="1"/>
    <col min="9223" max="9224" width="11.453125" style="42"/>
    <col min="9225" max="9225" width="13.7265625" style="42" bestFit="1" customWidth="1"/>
    <col min="9226" max="9472" width="11.453125" style="42"/>
    <col min="9473" max="9473" width="5.7265625" style="42" customWidth="1"/>
    <col min="9474" max="9474" width="56.1796875" style="42" customWidth="1"/>
    <col min="9475" max="9475" width="8" style="42" customWidth="1"/>
    <col min="9476" max="9476" width="9.1796875" style="42" customWidth="1"/>
    <col min="9477" max="9477" width="13" style="42" customWidth="1"/>
    <col min="9478" max="9478" width="16" style="42" customWidth="1"/>
    <col min="9479" max="9480" width="11.453125" style="42"/>
    <col min="9481" max="9481" width="13.7265625" style="42" bestFit="1" customWidth="1"/>
    <col min="9482" max="9728" width="11.453125" style="42"/>
    <col min="9729" max="9729" width="5.7265625" style="42" customWidth="1"/>
    <col min="9730" max="9730" width="56.1796875" style="42" customWidth="1"/>
    <col min="9731" max="9731" width="8" style="42" customWidth="1"/>
    <col min="9732" max="9732" width="9.1796875" style="42" customWidth="1"/>
    <col min="9733" max="9733" width="13" style="42" customWidth="1"/>
    <col min="9734" max="9734" width="16" style="42" customWidth="1"/>
    <col min="9735" max="9736" width="11.453125" style="42"/>
    <col min="9737" max="9737" width="13.7265625" style="42" bestFit="1" customWidth="1"/>
    <col min="9738" max="9984" width="11.453125" style="42"/>
    <col min="9985" max="9985" width="5.7265625" style="42" customWidth="1"/>
    <col min="9986" max="9986" width="56.1796875" style="42" customWidth="1"/>
    <col min="9987" max="9987" width="8" style="42" customWidth="1"/>
    <col min="9988" max="9988" width="9.1796875" style="42" customWidth="1"/>
    <col min="9989" max="9989" width="13" style="42" customWidth="1"/>
    <col min="9990" max="9990" width="16" style="42" customWidth="1"/>
    <col min="9991" max="9992" width="11.453125" style="42"/>
    <col min="9993" max="9993" width="13.7265625" style="42" bestFit="1" customWidth="1"/>
    <col min="9994" max="10240" width="11.453125" style="42"/>
    <col min="10241" max="10241" width="5.7265625" style="42" customWidth="1"/>
    <col min="10242" max="10242" width="56.1796875" style="42" customWidth="1"/>
    <col min="10243" max="10243" width="8" style="42" customWidth="1"/>
    <col min="10244" max="10244" width="9.1796875" style="42" customWidth="1"/>
    <col min="10245" max="10245" width="13" style="42" customWidth="1"/>
    <col min="10246" max="10246" width="16" style="42" customWidth="1"/>
    <col min="10247" max="10248" width="11.453125" style="42"/>
    <col min="10249" max="10249" width="13.7265625" style="42" bestFit="1" customWidth="1"/>
    <col min="10250" max="10496" width="11.453125" style="42"/>
    <col min="10497" max="10497" width="5.7265625" style="42" customWidth="1"/>
    <col min="10498" max="10498" width="56.1796875" style="42" customWidth="1"/>
    <col min="10499" max="10499" width="8" style="42" customWidth="1"/>
    <col min="10500" max="10500" width="9.1796875" style="42" customWidth="1"/>
    <col min="10501" max="10501" width="13" style="42" customWidth="1"/>
    <col min="10502" max="10502" width="16" style="42" customWidth="1"/>
    <col min="10503" max="10504" width="11.453125" style="42"/>
    <col min="10505" max="10505" width="13.7265625" style="42" bestFit="1" customWidth="1"/>
    <col min="10506" max="10752" width="11.453125" style="42"/>
    <col min="10753" max="10753" width="5.7265625" style="42" customWidth="1"/>
    <col min="10754" max="10754" width="56.1796875" style="42" customWidth="1"/>
    <col min="10755" max="10755" width="8" style="42" customWidth="1"/>
    <col min="10756" max="10756" width="9.1796875" style="42" customWidth="1"/>
    <col min="10757" max="10757" width="13" style="42" customWidth="1"/>
    <col min="10758" max="10758" width="16" style="42" customWidth="1"/>
    <col min="10759" max="10760" width="11.453125" style="42"/>
    <col min="10761" max="10761" width="13.7265625" style="42" bestFit="1" customWidth="1"/>
    <col min="10762" max="11008" width="11.453125" style="42"/>
    <col min="11009" max="11009" width="5.7265625" style="42" customWidth="1"/>
    <col min="11010" max="11010" width="56.1796875" style="42" customWidth="1"/>
    <col min="11011" max="11011" width="8" style="42" customWidth="1"/>
    <col min="11012" max="11012" width="9.1796875" style="42" customWidth="1"/>
    <col min="11013" max="11013" width="13" style="42" customWidth="1"/>
    <col min="11014" max="11014" width="16" style="42" customWidth="1"/>
    <col min="11015" max="11016" width="11.453125" style="42"/>
    <col min="11017" max="11017" width="13.7265625" style="42" bestFit="1" customWidth="1"/>
    <col min="11018" max="11264" width="11.453125" style="42"/>
    <col min="11265" max="11265" width="5.7265625" style="42" customWidth="1"/>
    <col min="11266" max="11266" width="56.1796875" style="42" customWidth="1"/>
    <col min="11267" max="11267" width="8" style="42" customWidth="1"/>
    <col min="11268" max="11268" width="9.1796875" style="42" customWidth="1"/>
    <col min="11269" max="11269" width="13" style="42" customWidth="1"/>
    <col min="11270" max="11270" width="16" style="42" customWidth="1"/>
    <col min="11271" max="11272" width="11.453125" style="42"/>
    <col min="11273" max="11273" width="13.7265625" style="42" bestFit="1" customWidth="1"/>
    <col min="11274" max="11520" width="11.453125" style="42"/>
    <col min="11521" max="11521" width="5.7265625" style="42" customWidth="1"/>
    <col min="11522" max="11522" width="56.1796875" style="42" customWidth="1"/>
    <col min="11523" max="11523" width="8" style="42" customWidth="1"/>
    <col min="11524" max="11524" width="9.1796875" style="42" customWidth="1"/>
    <col min="11525" max="11525" width="13" style="42" customWidth="1"/>
    <col min="11526" max="11526" width="16" style="42" customWidth="1"/>
    <col min="11527" max="11528" width="11.453125" style="42"/>
    <col min="11529" max="11529" width="13.7265625" style="42" bestFit="1" customWidth="1"/>
    <col min="11530" max="11776" width="11.453125" style="42"/>
    <col min="11777" max="11777" width="5.7265625" style="42" customWidth="1"/>
    <col min="11778" max="11778" width="56.1796875" style="42" customWidth="1"/>
    <col min="11779" max="11779" width="8" style="42" customWidth="1"/>
    <col min="11780" max="11780" width="9.1796875" style="42" customWidth="1"/>
    <col min="11781" max="11781" width="13" style="42" customWidth="1"/>
    <col min="11782" max="11782" width="16" style="42" customWidth="1"/>
    <col min="11783" max="11784" width="11.453125" style="42"/>
    <col min="11785" max="11785" width="13.7265625" style="42" bestFit="1" customWidth="1"/>
    <col min="11786" max="12032" width="11.453125" style="42"/>
    <col min="12033" max="12033" width="5.7265625" style="42" customWidth="1"/>
    <col min="12034" max="12034" width="56.1796875" style="42" customWidth="1"/>
    <col min="12035" max="12035" width="8" style="42" customWidth="1"/>
    <col min="12036" max="12036" width="9.1796875" style="42" customWidth="1"/>
    <col min="12037" max="12037" width="13" style="42" customWidth="1"/>
    <col min="12038" max="12038" width="16" style="42" customWidth="1"/>
    <col min="12039" max="12040" width="11.453125" style="42"/>
    <col min="12041" max="12041" width="13.7265625" style="42" bestFit="1" customWidth="1"/>
    <col min="12042" max="12288" width="11.453125" style="42"/>
    <col min="12289" max="12289" width="5.7265625" style="42" customWidth="1"/>
    <col min="12290" max="12290" width="56.1796875" style="42" customWidth="1"/>
    <col min="12291" max="12291" width="8" style="42" customWidth="1"/>
    <col min="12292" max="12292" width="9.1796875" style="42" customWidth="1"/>
    <col min="12293" max="12293" width="13" style="42" customWidth="1"/>
    <col min="12294" max="12294" width="16" style="42" customWidth="1"/>
    <col min="12295" max="12296" width="11.453125" style="42"/>
    <col min="12297" max="12297" width="13.7265625" style="42" bestFit="1" customWidth="1"/>
    <col min="12298" max="12544" width="11.453125" style="42"/>
    <col min="12545" max="12545" width="5.7265625" style="42" customWidth="1"/>
    <col min="12546" max="12546" width="56.1796875" style="42" customWidth="1"/>
    <col min="12547" max="12547" width="8" style="42" customWidth="1"/>
    <col min="12548" max="12548" width="9.1796875" style="42" customWidth="1"/>
    <col min="12549" max="12549" width="13" style="42" customWidth="1"/>
    <col min="12550" max="12550" width="16" style="42" customWidth="1"/>
    <col min="12551" max="12552" width="11.453125" style="42"/>
    <col min="12553" max="12553" width="13.7265625" style="42" bestFit="1" customWidth="1"/>
    <col min="12554" max="12800" width="11.453125" style="42"/>
    <col min="12801" max="12801" width="5.7265625" style="42" customWidth="1"/>
    <col min="12802" max="12802" width="56.1796875" style="42" customWidth="1"/>
    <col min="12803" max="12803" width="8" style="42" customWidth="1"/>
    <col min="12804" max="12804" width="9.1796875" style="42" customWidth="1"/>
    <col min="12805" max="12805" width="13" style="42" customWidth="1"/>
    <col min="12806" max="12806" width="16" style="42" customWidth="1"/>
    <col min="12807" max="12808" width="11.453125" style="42"/>
    <col min="12809" max="12809" width="13.7265625" style="42" bestFit="1" customWidth="1"/>
    <col min="12810" max="13056" width="11.453125" style="42"/>
    <col min="13057" max="13057" width="5.7265625" style="42" customWidth="1"/>
    <col min="13058" max="13058" width="56.1796875" style="42" customWidth="1"/>
    <col min="13059" max="13059" width="8" style="42" customWidth="1"/>
    <col min="13060" max="13060" width="9.1796875" style="42" customWidth="1"/>
    <col min="13061" max="13061" width="13" style="42" customWidth="1"/>
    <col min="13062" max="13062" width="16" style="42" customWidth="1"/>
    <col min="13063" max="13064" width="11.453125" style="42"/>
    <col min="13065" max="13065" width="13.7265625" style="42" bestFit="1" customWidth="1"/>
    <col min="13066" max="13312" width="11.453125" style="42"/>
    <col min="13313" max="13313" width="5.7265625" style="42" customWidth="1"/>
    <col min="13314" max="13314" width="56.1796875" style="42" customWidth="1"/>
    <col min="13315" max="13315" width="8" style="42" customWidth="1"/>
    <col min="13316" max="13316" width="9.1796875" style="42" customWidth="1"/>
    <col min="13317" max="13317" width="13" style="42" customWidth="1"/>
    <col min="13318" max="13318" width="16" style="42" customWidth="1"/>
    <col min="13319" max="13320" width="11.453125" style="42"/>
    <col min="13321" max="13321" width="13.7265625" style="42" bestFit="1" customWidth="1"/>
    <col min="13322" max="13568" width="11.453125" style="42"/>
    <col min="13569" max="13569" width="5.7265625" style="42" customWidth="1"/>
    <col min="13570" max="13570" width="56.1796875" style="42" customWidth="1"/>
    <col min="13571" max="13571" width="8" style="42" customWidth="1"/>
    <col min="13572" max="13572" width="9.1796875" style="42" customWidth="1"/>
    <col min="13573" max="13573" width="13" style="42" customWidth="1"/>
    <col min="13574" max="13574" width="16" style="42" customWidth="1"/>
    <col min="13575" max="13576" width="11.453125" style="42"/>
    <col min="13577" max="13577" width="13.7265625" style="42" bestFit="1" customWidth="1"/>
    <col min="13578" max="13824" width="11.453125" style="42"/>
    <col min="13825" max="13825" width="5.7265625" style="42" customWidth="1"/>
    <col min="13826" max="13826" width="56.1796875" style="42" customWidth="1"/>
    <col min="13827" max="13827" width="8" style="42" customWidth="1"/>
    <col min="13828" max="13828" width="9.1796875" style="42" customWidth="1"/>
    <col min="13829" max="13829" width="13" style="42" customWidth="1"/>
    <col min="13830" max="13830" width="16" style="42" customWidth="1"/>
    <col min="13831" max="13832" width="11.453125" style="42"/>
    <col min="13833" max="13833" width="13.7265625" style="42" bestFit="1" customWidth="1"/>
    <col min="13834" max="14080" width="11.453125" style="42"/>
    <col min="14081" max="14081" width="5.7265625" style="42" customWidth="1"/>
    <col min="14082" max="14082" width="56.1796875" style="42" customWidth="1"/>
    <col min="14083" max="14083" width="8" style="42" customWidth="1"/>
    <col min="14084" max="14084" width="9.1796875" style="42" customWidth="1"/>
    <col min="14085" max="14085" width="13" style="42" customWidth="1"/>
    <col min="14086" max="14086" width="16" style="42" customWidth="1"/>
    <col min="14087" max="14088" width="11.453125" style="42"/>
    <col min="14089" max="14089" width="13.7265625" style="42" bestFit="1" customWidth="1"/>
    <col min="14090" max="14336" width="11.453125" style="42"/>
    <col min="14337" max="14337" width="5.7265625" style="42" customWidth="1"/>
    <col min="14338" max="14338" width="56.1796875" style="42" customWidth="1"/>
    <col min="14339" max="14339" width="8" style="42" customWidth="1"/>
    <col min="14340" max="14340" width="9.1796875" style="42" customWidth="1"/>
    <col min="14341" max="14341" width="13" style="42" customWidth="1"/>
    <col min="14342" max="14342" width="16" style="42" customWidth="1"/>
    <col min="14343" max="14344" width="11.453125" style="42"/>
    <col min="14345" max="14345" width="13.7265625" style="42" bestFit="1" customWidth="1"/>
    <col min="14346" max="14592" width="11.453125" style="42"/>
    <col min="14593" max="14593" width="5.7265625" style="42" customWidth="1"/>
    <col min="14594" max="14594" width="56.1796875" style="42" customWidth="1"/>
    <col min="14595" max="14595" width="8" style="42" customWidth="1"/>
    <col min="14596" max="14596" width="9.1796875" style="42" customWidth="1"/>
    <col min="14597" max="14597" width="13" style="42" customWidth="1"/>
    <col min="14598" max="14598" width="16" style="42" customWidth="1"/>
    <col min="14599" max="14600" width="11.453125" style="42"/>
    <col min="14601" max="14601" width="13.7265625" style="42" bestFit="1" customWidth="1"/>
    <col min="14602" max="14848" width="11.453125" style="42"/>
    <col min="14849" max="14849" width="5.7265625" style="42" customWidth="1"/>
    <col min="14850" max="14850" width="56.1796875" style="42" customWidth="1"/>
    <col min="14851" max="14851" width="8" style="42" customWidth="1"/>
    <col min="14852" max="14852" width="9.1796875" style="42" customWidth="1"/>
    <col min="14853" max="14853" width="13" style="42" customWidth="1"/>
    <col min="14854" max="14854" width="16" style="42" customWidth="1"/>
    <col min="14855" max="14856" width="11.453125" style="42"/>
    <col min="14857" max="14857" width="13.7265625" style="42" bestFit="1" customWidth="1"/>
    <col min="14858" max="15104" width="11.453125" style="42"/>
    <col min="15105" max="15105" width="5.7265625" style="42" customWidth="1"/>
    <col min="15106" max="15106" width="56.1796875" style="42" customWidth="1"/>
    <col min="15107" max="15107" width="8" style="42" customWidth="1"/>
    <col min="15108" max="15108" width="9.1796875" style="42" customWidth="1"/>
    <col min="15109" max="15109" width="13" style="42" customWidth="1"/>
    <col min="15110" max="15110" width="16" style="42" customWidth="1"/>
    <col min="15111" max="15112" width="11.453125" style="42"/>
    <col min="15113" max="15113" width="13.7265625" style="42" bestFit="1" customWidth="1"/>
    <col min="15114" max="15360" width="11.453125" style="42"/>
    <col min="15361" max="15361" width="5.7265625" style="42" customWidth="1"/>
    <col min="15362" max="15362" width="56.1796875" style="42" customWidth="1"/>
    <col min="15363" max="15363" width="8" style="42" customWidth="1"/>
    <col min="15364" max="15364" width="9.1796875" style="42" customWidth="1"/>
    <col min="15365" max="15365" width="13" style="42" customWidth="1"/>
    <col min="15366" max="15366" width="16" style="42" customWidth="1"/>
    <col min="15367" max="15368" width="11.453125" style="42"/>
    <col min="15369" max="15369" width="13.7265625" style="42" bestFit="1" customWidth="1"/>
    <col min="15370" max="15616" width="11.453125" style="42"/>
    <col min="15617" max="15617" width="5.7265625" style="42" customWidth="1"/>
    <col min="15618" max="15618" width="56.1796875" style="42" customWidth="1"/>
    <col min="15619" max="15619" width="8" style="42" customWidth="1"/>
    <col min="15620" max="15620" width="9.1796875" style="42" customWidth="1"/>
    <col min="15621" max="15621" width="13" style="42" customWidth="1"/>
    <col min="15622" max="15622" width="16" style="42" customWidth="1"/>
    <col min="15623" max="15624" width="11.453125" style="42"/>
    <col min="15625" max="15625" width="13.7265625" style="42" bestFit="1" customWidth="1"/>
    <col min="15626" max="15872" width="11.453125" style="42"/>
    <col min="15873" max="15873" width="5.7265625" style="42" customWidth="1"/>
    <col min="15874" max="15874" width="56.1796875" style="42" customWidth="1"/>
    <col min="15875" max="15875" width="8" style="42" customWidth="1"/>
    <col min="15876" max="15876" width="9.1796875" style="42" customWidth="1"/>
    <col min="15877" max="15877" width="13" style="42" customWidth="1"/>
    <col min="15878" max="15878" width="16" style="42" customWidth="1"/>
    <col min="15879" max="15880" width="11.453125" style="42"/>
    <col min="15881" max="15881" width="13.7265625" style="42" bestFit="1" customWidth="1"/>
    <col min="15882" max="16128" width="11.453125" style="42"/>
    <col min="16129" max="16129" width="5.7265625" style="42" customWidth="1"/>
    <col min="16130" max="16130" width="56.1796875" style="42" customWidth="1"/>
    <col min="16131" max="16131" width="8" style="42" customWidth="1"/>
    <col min="16132" max="16132" width="9.1796875" style="42" customWidth="1"/>
    <col min="16133" max="16133" width="13" style="42" customWidth="1"/>
    <col min="16134" max="16134" width="16" style="42" customWidth="1"/>
    <col min="16135" max="16136" width="11.453125" style="42"/>
    <col min="16137" max="16137" width="13.7265625" style="42" bestFit="1" customWidth="1"/>
    <col min="16138" max="16384" width="11.453125" style="42"/>
  </cols>
  <sheetData>
    <row r="1" spans="1:6" ht="47.25" customHeight="1" thickBot="1" x14ac:dyDescent="0.4">
      <c r="A1" s="307" t="s">
        <v>354</v>
      </c>
      <c r="B1" s="308"/>
      <c r="C1" s="308"/>
      <c r="D1" s="308"/>
      <c r="E1" s="308"/>
      <c r="F1" s="309"/>
    </row>
    <row r="2" spans="1:6" ht="22.5" customHeight="1" x14ac:dyDescent="0.35">
      <c r="A2" s="315" t="s">
        <v>363</v>
      </c>
      <c r="B2" s="316"/>
      <c r="C2" s="316"/>
      <c r="D2" s="316"/>
      <c r="E2" s="316"/>
      <c r="F2" s="317"/>
    </row>
    <row r="3" spans="1:6" ht="15" thickBot="1" x14ac:dyDescent="0.4">
      <c r="A3" s="278" t="s">
        <v>0</v>
      </c>
      <c r="B3" s="279" t="s">
        <v>20</v>
      </c>
      <c r="C3" s="279" t="s">
        <v>15</v>
      </c>
      <c r="D3" s="279" t="s">
        <v>21</v>
      </c>
      <c r="E3" s="280" t="s">
        <v>22</v>
      </c>
      <c r="F3" s="281" t="s">
        <v>23</v>
      </c>
    </row>
    <row r="4" spans="1:6" x14ac:dyDescent="0.35">
      <c r="A4" s="260"/>
      <c r="B4" s="48" t="s">
        <v>73</v>
      </c>
      <c r="C4" s="48"/>
      <c r="D4" s="48"/>
      <c r="E4" s="49"/>
      <c r="F4" s="261"/>
    </row>
    <row r="5" spans="1:6" x14ac:dyDescent="0.35">
      <c r="A5" s="262" t="s">
        <v>24</v>
      </c>
      <c r="B5" s="51" t="s">
        <v>25</v>
      </c>
      <c r="C5" s="50"/>
      <c r="D5" s="50"/>
      <c r="E5" s="52"/>
      <c r="F5" s="263"/>
    </row>
    <row r="6" spans="1:6" x14ac:dyDescent="0.35">
      <c r="A6" s="264" t="s">
        <v>26</v>
      </c>
      <c r="B6" s="54" t="s">
        <v>27</v>
      </c>
      <c r="C6" s="53" t="s">
        <v>19</v>
      </c>
      <c r="D6" s="57">
        <v>220</v>
      </c>
      <c r="E6" s="55"/>
      <c r="F6" s="265"/>
    </row>
    <row r="7" spans="1:6" x14ac:dyDescent="0.35">
      <c r="A7" s="264" t="s">
        <v>28</v>
      </c>
      <c r="B7" s="54" t="s">
        <v>29</v>
      </c>
      <c r="C7" s="53" t="s">
        <v>2</v>
      </c>
      <c r="D7" s="57">
        <f>0.4*0.4*220*1.1</f>
        <v>38.720000000000013</v>
      </c>
      <c r="E7" s="55"/>
      <c r="F7" s="265"/>
    </row>
    <row r="8" spans="1:6" x14ac:dyDescent="0.35">
      <c r="A8" s="264" t="s">
        <v>30</v>
      </c>
      <c r="B8" s="54" t="s">
        <v>31</v>
      </c>
      <c r="C8" s="53" t="s">
        <v>2</v>
      </c>
      <c r="D8" s="57">
        <f>0.8*0.8*1*72*1.1</f>
        <v>50.688000000000017</v>
      </c>
      <c r="E8" s="55"/>
      <c r="F8" s="265"/>
    </row>
    <row r="9" spans="1:6" x14ac:dyDescent="0.35">
      <c r="A9" s="264" t="s">
        <v>32</v>
      </c>
      <c r="B9" s="54" t="s">
        <v>13</v>
      </c>
      <c r="C9" s="53" t="s">
        <v>2</v>
      </c>
      <c r="D9" s="57">
        <f>D7+D8</f>
        <v>89.40800000000003</v>
      </c>
      <c r="E9" s="55"/>
      <c r="F9" s="265"/>
    </row>
    <row r="10" spans="1:6" s="275" customFormat="1" x14ac:dyDescent="0.35">
      <c r="A10" s="271"/>
      <c r="B10" s="51" t="s">
        <v>33</v>
      </c>
      <c r="C10" s="51"/>
      <c r="D10" s="51"/>
      <c r="E10" s="273"/>
      <c r="F10" s="274"/>
    </row>
    <row r="11" spans="1:6" x14ac:dyDescent="0.35">
      <c r="A11" s="262" t="s">
        <v>34</v>
      </c>
      <c r="B11" s="51" t="s">
        <v>35</v>
      </c>
      <c r="C11" s="53"/>
      <c r="D11" s="53"/>
      <c r="E11" s="55"/>
      <c r="F11" s="265"/>
    </row>
    <row r="12" spans="1:6" x14ac:dyDescent="0.35">
      <c r="A12" s="264" t="s">
        <v>36</v>
      </c>
      <c r="B12" s="54" t="s">
        <v>74</v>
      </c>
      <c r="C12" s="53" t="s">
        <v>2</v>
      </c>
      <c r="D12" s="57">
        <f>(0.4*220*0.05+0.8*0.8*72*0.05)*1.05</f>
        <v>7.039200000000001</v>
      </c>
      <c r="E12" s="55"/>
      <c r="F12" s="265"/>
    </row>
    <row r="13" spans="1:6" x14ac:dyDescent="0.35">
      <c r="A13" s="264" t="s">
        <v>37</v>
      </c>
      <c r="B13" s="54" t="s">
        <v>38</v>
      </c>
      <c r="C13" s="53" t="s">
        <v>2</v>
      </c>
      <c r="D13" s="57">
        <f>0.2*0.2*2*74*1.05</f>
        <v>6.2160000000000011</v>
      </c>
      <c r="E13" s="55"/>
      <c r="F13" s="265"/>
    </row>
    <row r="14" spans="1:6" x14ac:dyDescent="0.35">
      <c r="A14" s="264" t="s">
        <v>39</v>
      </c>
      <c r="B14" s="54" t="s">
        <v>40</v>
      </c>
      <c r="C14" s="53" t="s">
        <v>2</v>
      </c>
      <c r="D14" s="57">
        <f>0.8*0.8*0.25*72*1.105</f>
        <v>12.729600000000003</v>
      </c>
      <c r="E14" s="55"/>
      <c r="F14" s="265"/>
    </row>
    <row r="15" spans="1:6" x14ac:dyDescent="0.35">
      <c r="A15" s="264" t="s">
        <v>41</v>
      </c>
      <c r="B15" s="54" t="s">
        <v>42</v>
      </c>
      <c r="C15" s="53" t="s">
        <v>18</v>
      </c>
      <c r="D15" s="57">
        <f>220*0.8</f>
        <v>176</v>
      </c>
      <c r="E15" s="55"/>
      <c r="F15" s="265"/>
    </row>
    <row r="16" spans="1:6" x14ac:dyDescent="0.35">
      <c r="A16" s="264" t="s">
        <v>43</v>
      </c>
      <c r="B16" s="54" t="s">
        <v>44</v>
      </c>
      <c r="C16" s="53" t="s">
        <v>2</v>
      </c>
      <c r="D16" s="57">
        <f>0.2*0.2*220*1.05</f>
        <v>9.2400000000000038</v>
      </c>
      <c r="E16" s="55"/>
      <c r="F16" s="265"/>
    </row>
    <row r="17" spans="1:6" s="275" customFormat="1" x14ac:dyDescent="0.35">
      <c r="A17" s="271"/>
      <c r="B17" s="51" t="s">
        <v>45</v>
      </c>
      <c r="C17" s="51"/>
      <c r="D17" s="272"/>
      <c r="E17" s="273"/>
      <c r="F17" s="274"/>
    </row>
    <row r="18" spans="1:6" x14ac:dyDescent="0.35">
      <c r="A18" s="262" t="s">
        <v>14</v>
      </c>
      <c r="B18" s="51" t="s">
        <v>46</v>
      </c>
      <c r="C18" s="53"/>
      <c r="D18" s="57"/>
      <c r="E18" s="55"/>
      <c r="F18" s="265"/>
    </row>
    <row r="19" spans="1:6" x14ac:dyDescent="0.35">
      <c r="A19" s="264" t="s">
        <v>47</v>
      </c>
      <c r="B19" s="54" t="s">
        <v>48</v>
      </c>
      <c r="C19" s="53" t="s">
        <v>18</v>
      </c>
      <c r="D19" s="57">
        <f>220*2.2*1.05</f>
        <v>508.2000000000001</v>
      </c>
      <c r="E19" s="55"/>
      <c r="F19" s="265"/>
    </row>
    <row r="20" spans="1:6" x14ac:dyDescent="0.35">
      <c r="A20" s="264" t="s">
        <v>49</v>
      </c>
      <c r="B20" s="54" t="s">
        <v>50</v>
      </c>
      <c r="C20" s="53" t="s">
        <v>2</v>
      </c>
      <c r="D20" s="57">
        <f>0.2*0.2*2.3*74*1.05</f>
        <v>7.1484000000000014</v>
      </c>
      <c r="E20" s="55"/>
      <c r="F20" s="265"/>
    </row>
    <row r="21" spans="1:6" x14ac:dyDescent="0.35">
      <c r="A21" s="264" t="s">
        <v>51</v>
      </c>
      <c r="B21" s="54" t="s">
        <v>52</v>
      </c>
      <c r="C21" s="53"/>
      <c r="D21" s="57"/>
      <c r="E21" s="55"/>
      <c r="F21" s="265"/>
    </row>
    <row r="22" spans="1:6" x14ac:dyDescent="0.35">
      <c r="A22" s="264"/>
      <c r="B22" s="54" t="s">
        <v>53</v>
      </c>
      <c r="C22" s="53" t="s">
        <v>2</v>
      </c>
      <c r="D22" s="57">
        <f>0.15*0.1*220*1.05</f>
        <v>3.4649999999999999</v>
      </c>
      <c r="E22" s="55">
        <v>2</v>
      </c>
      <c r="F22" s="265"/>
    </row>
    <row r="23" spans="1:6" x14ac:dyDescent="0.35">
      <c r="A23" s="264" t="s">
        <v>54</v>
      </c>
      <c r="B23" s="54" t="s">
        <v>75</v>
      </c>
      <c r="C23" s="53" t="s">
        <v>2</v>
      </c>
      <c r="D23" s="57">
        <f>0.3*0.3*2.5*4*1.05</f>
        <v>0.94499999999999995</v>
      </c>
      <c r="E23" s="55"/>
      <c r="F23" s="265"/>
    </row>
    <row r="24" spans="1:6" s="275" customFormat="1" x14ac:dyDescent="0.35">
      <c r="A24" s="271"/>
      <c r="B24" s="51" t="s">
        <v>55</v>
      </c>
      <c r="C24" s="51"/>
      <c r="D24" s="272"/>
      <c r="E24" s="273"/>
      <c r="F24" s="274"/>
    </row>
    <row r="25" spans="1:6" x14ac:dyDescent="0.35">
      <c r="A25" s="262" t="s">
        <v>56</v>
      </c>
      <c r="B25" s="51" t="s">
        <v>57</v>
      </c>
      <c r="C25" s="53"/>
      <c r="D25" s="57"/>
      <c r="E25" s="55"/>
      <c r="F25" s="265"/>
    </row>
    <row r="26" spans="1:6" x14ac:dyDescent="0.35">
      <c r="A26" s="264" t="s">
        <v>58</v>
      </c>
      <c r="B26" s="54" t="s">
        <v>76</v>
      </c>
      <c r="C26" s="53" t="s">
        <v>18</v>
      </c>
      <c r="D26" s="57">
        <f>220*2.2*1.05</f>
        <v>508.2000000000001</v>
      </c>
      <c r="E26" s="55"/>
      <c r="F26" s="265"/>
    </row>
    <row r="27" spans="1:6" s="275" customFormat="1" x14ac:dyDescent="0.35">
      <c r="A27" s="271"/>
      <c r="B27" s="51" t="s">
        <v>59</v>
      </c>
      <c r="C27" s="51"/>
      <c r="D27" s="272"/>
      <c r="E27" s="273"/>
      <c r="F27" s="274"/>
    </row>
    <row r="28" spans="1:6" x14ac:dyDescent="0.35">
      <c r="A28" s="262" t="s">
        <v>60</v>
      </c>
      <c r="B28" s="51" t="s">
        <v>61</v>
      </c>
      <c r="C28" s="53"/>
      <c r="D28" s="57"/>
      <c r="E28" s="55"/>
      <c r="F28" s="265"/>
    </row>
    <row r="29" spans="1:6" x14ac:dyDescent="0.35">
      <c r="A29" s="264" t="s">
        <v>62</v>
      </c>
      <c r="B29" s="56" t="s">
        <v>63</v>
      </c>
      <c r="C29" s="53"/>
      <c r="D29" s="57"/>
      <c r="E29" s="55"/>
      <c r="F29" s="265"/>
    </row>
    <row r="30" spans="1:6" x14ac:dyDescent="0.35">
      <c r="A30" s="264"/>
      <c r="B30" s="54" t="s">
        <v>77</v>
      </c>
      <c r="C30" s="53" t="s">
        <v>15</v>
      </c>
      <c r="D30" s="57">
        <v>1</v>
      </c>
      <c r="E30" s="55"/>
      <c r="F30" s="265"/>
    </row>
    <row r="31" spans="1:6" x14ac:dyDescent="0.35">
      <c r="A31" s="264" t="s">
        <v>64</v>
      </c>
      <c r="B31" s="54" t="s">
        <v>65</v>
      </c>
      <c r="C31" s="53"/>
      <c r="D31" s="57"/>
      <c r="E31" s="55"/>
      <c r="F31" s="265"/>
    </row>
    <row r="32" spans="1:6" x14ac:dyDescent="0.35">
      <c r="A32" s="264"/>
      <c r="B32" s="56" t="s">
        <v>66</v>
      </c>
      <c r="C32" s="53" t="s">
        <v>15</v>
      </c>
      <c r="D32" s="57">
        <v>1</v>
      </c>
      <c r="E32" s="55"/>
      <c r="F32" s="265"/>
    </row>
    <row r="33" spans="1:6" s="275" customFormat="1" x14ac:dyDescent="0.35">
      <c r="A33" s="271"/>
      <c r="B33" s="51" t="s">
        <v>67</v>
      </c>
      <c r="C33" s="51"/>
      <c r="D33" s="272"/>
      <c r="E33" s="273"/>
      <c r="F33" s="274"/>
    </row>
    <row r="34" spans="1:6" x14ac:dyDescent="0.35">
      <c r="A34" s="262" t="s">
        <v>68</v>
      </c>
      <c r="B34" s="51" t="s">
        <v>69</v>
      </c>
      <c r="C34" s="53"/>
      <c r="D34" s="57"/>
      <c r="E34" s="55"/>
      <c r="F34" s="265"/>
    </row>
    <row r="35" spans="1:6" x14ac:dyDescent="0.35">
      <c r="A35" s="264" t="s">
        <v>70</v>
      </c>
      <c r="B35" s="54" t="s">
        <v>78</v>
      </c>
      <c r="C35" s="53" t="s">
        <v>18</v>
      </c>
      <c r="D35" s="57">
        <f>2.2*220*1.05</f>
        <v>508.2000000000001</v>
      </c>
      <c r="E35" s="55"/>
      <c r="F35" s="265"/>
    </row>
    <row r="36" spans="1:6" x14ac:dyDescent="0.35">
      <c r="A36" s="264" t="s">
        <v>71</v>
      </c>
      <c r="B36" s="54" t="s">
        <v>72</v>
      </c>
      <c r="C36" s="53" t="s">
        <v>18</v>
      </c>
      <c r="D36" s="57">
        <f>3*2.6*2*1.2*2.6*2*1.1</f>
        <v>107.07840000000003</v>
      </c>
      <c r="E36" s="55"/>
      <c r="F36" s="265"/>
    </row>
    <row r="37" spans="1:6" ht="15" thickBot="1" x14ac:dyDescent="0.4">
      <c r="A37" s="266"/>
      <c r="B37" s="267" t="s">
        <v>16</v>
      </c>
      <c r="C37" s="268"/>
      <c r="D37" s="268"/>
      <c r="E37" s="269"/>
      <c r="F37" s="270"/>
    </row>
    <row r="38" spans="1:6" ht="23" customHeight="1" x14ac:dyDescent="0.35">
      <c r="A38" s="276"/>
      <c r="B38" s="319" t="s">
        <v>364</v>
      </c>
      <c r="C38" s="320"/>
      <c r="D38" s="320"/>
      <c r="E38" s="321"/>
      <c r="F38" s="277"/>
    </row>
    <row r="39" spans="1:6" ht="32.25" customHeight="1" x14ac:dyDescent="0.35">
      <c r="A39" s="286" t="s">
        <v>79</v>
      </c>
      <c r="B39" s="286"/>
      <c r="C39" s="286"/>
      <c r="D39" s="286"/>
      <c r="E39" s="286"/>
      <c r="F39" s="286"/>
    </row>
    <row r="40" spans="1:6" x14ac:dyDescent="0.35">
      <c r="A40" s="27"/>
      <c r="B40"/>
      <c r="C40"/>
      <c r="D40"/>
      <c r="E40" s="38" t="s">
        <v>367</v>
      </c>
      <c r="F40"/>
    </row>
    <row r="41" spans="1:6" ht="15.5" x14ac:dyDescent="0.35">
      <c r="A41" s="43"/>
      <c r="B41" s="43"/>
      <c r="C41" s="43"/>
      <c r="D41" s="43"/>
      <c r="E41" s="44"/>
      <c r="F41" s="44"/>
    </row>
    <row r="42" spans="1:6" x14ac:dyDescent="0.35">
      <c r="A42" s="45"/>
      <c r="B42" s="45"/>
      <c r="C42" s="45"/>
      <c r="D42" s="45"/>
      <c r="E42" s="46"/>
      <c r="F42" s="46"/>
    </row>
    <row r="43" spans="1:6" x14ac:dyDescent="0.35">
      <c r="A43" s="45"/>
      <c r="B43" s="45"/>
      <c r="C43" s="45"/>
      <c r="D43" s="45"/>
      <c r="E43" s="46"/>
      <c r="F43" s="46"/>
    </row>
    <row r="44" spans="1:6" x14ac:dyDescent="0.35">
      <c r="A44" s="45"/>
      <c r="B44" s="45"/>
      <c r="C44" s="45"/>
      <c r="D44" s="45"/>
      <c r="E44" s="46"/>
      <c r="F44" s="46"/>
    </row>
    <row r="45" spans="1:6" ht="15.5" x14ac:dyDescent="0.35">
      <c r="A45" s="45"/>
      <c r="B45" s="45"/>
      <c r="C45" s="45"/>
      <c r="D45" s="318"/>
      <c r="E45" s="318"/>
      <c r="F45" s="318"/>
    </row>
  </sheetData>
  <mergeCells count="5">
    <mergeCell ref="A1:F1"/>
    <mergeCell ref="A39:F39"/>
    <mergeCell ref="D45:F45"/>
    <mergeCell ref="A2:F2"/>
    <mergeCell ref="B38:E38"/>
  </mergeCells>
  <pageMargins left="0.47244094488188981" right="0.35433070866141736" top="0.74803149606299213" bottom="0.27559055118110237" header="0.74803149606299213" footer="0.31496062992125984"/>
  <pageSetup paperSize="9" scale="8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1"/>
  <sheetViews>
    <sheetView tabSelected="1" zoomScaleNormal="100" zoomScaleSheetLayoutView="84" workbookViewId="0">
      <selection activeCell="C7" sqref="C7"/>
    </sheetView>
  </sheetViews>
  <sheetFormatPr baseColWidth="10" defaultColWidth="11.453125" defaultRowHeight="18" customHeight="1" x14ac:dyDescent="0.35"/>
  <cols>
    <col min="1" max="1" width="2.26953125" style="6" customWidth="1"/>
    <col min="2" max="2" width="8.81640625" style="2" customWidth="1"/>
    <col min="3" max="3" width="51.26953125" style="13" customWidth="1"/>
    <col min="4" max="5" width="18.26953125" style="2" customWidth="1"/>
    <col min="6" max="6" width="24.7265625" style="4" customWidth="1"/>
    <col min="7" max="7" width="14.26953125" style="5" customWidth="1"/>
    <col min="8" max="8" width="13.81640625" style="6" customWidth="1"/>
    <col min="9" max="9" width="13" style="6" customWidth="1"/>
    <col min="10" max="16384" width="11.453125" style="6"/>
  </cols>
  <sheetData>
    <row r="1" spans="1:9" s="1" customFormat="1" ht="15.75" customHeight="1" thickBot="1" x14ac:dyDescent="0.4">
      <c r="A1" s="15"/>
      <c r="B1" s="16"/>
      <c r="C1" s="15"/>
      <c r="D1" s="16"/>
      <c r="E1" s="16"/>
      <c r="F1" s="16"/>
      <c r="G1" s="16"/>
      <c r="H1" s="16"/>
      <c r="I1" s="16"/>
    </row>
    <row r="2" spans="1:9" s="29" customFormat="1" ht="47.25" customHeight="1" thickTop="1" thickBot="1" x14ac:dyDescent="0.4">
      <c r="A2" s="30"/>
      <c r="B2" s="322" t="s">
        <v>354</v>
      </c>
      <c r="C2" s="323"/>
      <c r="D2" s="323"/>
      <c r="E2" s="323"/>
      <c r="F2" s="324"/>
      <c r="G2" s="69"/>
    </row>
    <row r="3" spans="1:9" s="28" customFormat="1" ht="25.5" customHeight="1" thickTop="1" thickBot="1" x14ac:dyDescent="0.4">
      <c r="A3" s="60"/>
      <c r="B3" s="326" t="s">
        <v>362</v>
      </c>
      <c r="C3" s="326"/>
      <c r="D3" s="326"/>
      <c r="E3" s="326"/>
      <c r="F3" s="326"/>
      <c r="G3" s="58"/>
      <c r="H3" s="30"/>
    </row>
    <row r="4" spans="1:9" customFormat="1" ht="15" thickTop="1" x14ac:dyDescent="0.35">
      <c r="A4" s="59"/>
      <c r="B4" s="61" t="s">
        <v>0</v>
      </c>
      <c r="C4" s="62" t="s">
        <v>20</v>
      </c>
      <c r="D4" s="63" t="s">
        <v>21</v>
      </c>
      <c r="E4" s="64" t="s">
        <v>307</v>
      </c>
      <c r="F4" s="65" t="s">
        <v>23</v>
      </c>
      <c r="G4" s="59"/>
    </row>
    <row r="5" spans="1:9" customFormat="1" ht="34.5" customHeight="1" x14ac:dyDescent="0.35">
      <c r="A5" s="59"/>
      <c r="B5" s="66">
        <v>1</v>
      </c>
      <c r="C5" s="67" t="s">
        <v>308</v>
      </c>
      <c r="D5" s="212">
        <v>1</v>
      </c>
      <c r="E5" s="35"/>
      <c r="F5" s="68">
        <f>+D5*E5</f>
        <v>0</v>
      </c>
      <c r="G5" s="59"/>
    </row>
    <row r="6" spans="1:9" customFormat="1" ht="34.5" customHeight="1" x14ac:dyDescent="0.35">
      <c r="A6" s="59"/>
      <c r="B6" s="66">
        <v>2</v>
      </c>
      <c r="C6" s="67" t="s">
        <v>357</v>
      </c>
      <c r="D6" s="212">
        <v>1</v>
      </c>
      <c r="E6" s="35"/>
      <c r="F6" s="68">
        <f t="shared" ref="F6:F7" si="0">+D6*E6</f>
        <v>0</v>
      </c>
      <c r="G6" s="59"/>
    </row>
    <row r="7" spans="1:9" customFormat="1" ht="34.5" customHeight="1" x14ac:dyDescent="0.35">
      <c r="A7" s="59"/>
      <c r="B7" s="66">
        <v>3</v>
      </c>
      <c r="C7" s="67" t="s">
        <v>309</v>
      </c>
      <c r="D7" s="212">
        <v>1</v>
      </c>
      <c r="E7" s="35"/>
      <c r="F7" s="68">
        <f t="shared" si="0"/>
        <v>0</v>
      </c>
      <c r="G7" s="59"/>
    </row>
    <row r="8" spans="1:9" s="31" customFormat="1" ht="34.5" customHeight="1" thickBot="1" x14ac:dyDescent="0.4">
      <c r="A8" s="37"/>
      <c r="B8" s="282"/>
      <c r="C8" s="283" t="s">
        <v>310</v>
      </c>
      <c r="D8" s="284"/>
      <c r="E8" s="284"/>
      <c r="F8" s="285">
        <f>SUM(F5:F7)</f>
        <v>0</v>
      </c>
      <c r="G8" s="37"/>
    </row>
    <row r="9" spans="1:9" customFormat="1" ht="15" thickTop="1" x14ac:dyDescent="0.35">
      <c r="A9" s="59"/>
      <c r="B9" s="59"/>
      <c r="C9" s="59"/>
      <c r="D9" s="59"/>
      <c r="E9" s="59"/>
      <c r="F9" s="59"/>
      <c r="G9" s="59"/>
    </row>
    <row r="10" spans="1:9" ht="33.75" customHeight="1" x14ac:dyDescent="0.35">
      <c r="A10"/>
      <c r="B10" s="325" t="s">
        <v>365</v>
      </c>
      <c r="C10" s="325"/>
      <c r="D10" s="325"/>
      <c r="E10" s="325"/>
      <c r="F10" s="325"/>
      <c r="G10" s="7"/>
    </row>
    <row r="11" spans="1:9" s="7" customFormat="1" ht="15.75" customHeight="1" x14ac:dyDescent="0.35">
      <c r="A11"/>
      <c r="B11" s="27"/>
      <c r="C11"/>
      <c r="D11"/>
      <c r="E11"/>
      <c r="G11"/>
    </row>
    <row r="12" spans="1:9" s="7" customFormat="1" ht="15.75" customHeight="1" x14ac:dyDescent="0.35">
      <c r="A12"/>
      <c r="B12" s="43"/>
      <c r="C12" s="43"/>
      <c r="D12" s="43"/>
      <c r="E12" s="38" t="s">
        <v>366</v>
      </c>
      <c r="F12" s="44"/>
      <c r="G12" s="44"/>
    </row>
    <row r="13" spans="1:9" s="7" customFormat="1" ht="15.75" customHeight="1" x14ac:dyDescent="0.35">
      <c r="A13"/>
      <c r="B13"/>
      <c r="C13"/>
      <c r="D13"/>
      <c r="E13"/>
      <c r="F13"/>
      <c r="G13"/>
    </row>
    <row r="14" spans="1:9" ht="15.75" customHeight="1" x14ac:dyDescent="0.35">
      <c r="A14"/>
      <c r="B14"/>
      <c r="C14"/>
      <c r="D14"/>
      <c r="E14"/>
      <c r="F14"/>
      <c r="G14"/>
    </row>
    <row r="15" spans="1:9" ht="15.75" customHeight="1" x14ac:dyDescent="0.35">
      <c r="A15"/>
      <c r="B15"/>
      <c r="C15"/>
      <c r="D15"/>
      <c r="E15"/>
      <c r="F15"/>
      <c r="G15"/>
    </row>
    <row r="16" spans="1:9" customFormat="1" ht="14.5" x14ac:dyDescent="0.35"/>
    <row r="17" customFormat="1" ht="14.5" x14ac:dyDescent="0.35"/>
    <row r="18" customFormat="1" ht="14.5" x14ac:dyDescent="0.35"/>
    <row r="19" customFormat="1" ht="14.5" x14ac:dyDescent="0.35"/>
    <row r="20" customFormat="1" ht="14.5" x14ac:dyDescent="0.35"/>
    <row r="21" customFormat="1" ht="15" thickBot="1" x14ac:dyDescent="0.4"/>
    <row r="22" customFormat="1" ht="14.5" x14ac:dyDescent="0.35"/>
    <row r="23" customFormat="1" ht="14.5" x14ac:dyDescent="0.35"/>
    <row r="24" customFormat="1" ht="14.5" x14ac:dyDescent="0.35"/>
    <row r="25" customFormat="1" ht="14.5" x14ac:dyDescent="0.35"/>
    <row r="26" customFormat="1" ht="14.5" x14ac:dyDescent="0.35"/>
    <row r="27" customFormat="1" ht="14.5" x14ac:dyDescent="0.35"/>
    <row r="28" customFormat="1" ht="14.5" x14ac:dyDescent="0.35"/>
    <row r="29" customFormat="1" ht="14.5" x14ac:dyDescent="0.35"/>
    <row r="30" customFormat="1" ht="14.5" x14ac:dyDescent="0.35"/>
    <row r="31" customFormat="1" ht="14.5" x14ac:dyDescent="0.35"/>
    <row r="32" customFormat="1" ht="14.5" x14ac:dyDescent="0.35"/>
    <row r="33" customFormat="1" ht="14.5" x14ac:dyDescent="0.35"/>
    <row r="34" customFormat="1" ht="14.5" x14ac:dyDescent="0.35"/>
    <row r="35" customFormat="1" ht="14.5" x14ac:dyDescent="0.35"/>
    <row r="36" customFormat="1" ht="14.5" x14ac:dyDescent="0.35"/>
    <row r="37" customFormat="1" ht="14.5" x14ac:dyDescent="0.35"/>
    <row r="38" customFormat="1" ht="14.5" x14ac:dyDescent="0.35"/>
    <row r="39" customFormat="1" ht="14.5" x14ac:dyDescent="0.35"/>
    <row r="40" customFormat="1" ht="14.5" x14ac:dyDescent="0.35"/>
    <row r="41" customFormat="1" ht="14.5" x14ac:dyDescent="0.35"/>
    <row r="42" customFormat="1" ht="14.5" x14ac:dyDescent="0.35"/>
    <row r="43" customFormat="1" ht="14.5" x14ac:dyDescent="0.35"/>
    <row r="44" customFormat="1" ht="14.5" x14ac:dyDescent="0.35"/>
    <row r="45" customFormat="1" ht="14.5" x14ac:dyDescent="0.35"/>
    <row r="46" customFormat="1" ht="14.5" x14ac:dyDescent="0.35"/>
    <row r="47" customFormat="1" ht="14.5" x14ac:dyDescent="0.35"/>
    <row r="48" customFormat="1" ht="14.5" x14ac:dyDescent="0.35"/>
    <row r="49" spans="2:8" customFormat="1" ht="14.5" x14ac:dyDescent="0.35"/>
    <row r="50" spans="2:8" customFormat="1" ht="63" customHeight="1" x14ac:dyDescent="0.35"/>
    <row r="51" spans="2:8" customFormat="1" ht="14.5" x14ac:dyDescent="0.35">
      <c r="B51" s="27"/>
      <c r="E51" s="25"/>
      <c r="F51" s="26"/>
      <c r="G51" s="26"/>
      <c r="H51" s="26"/>
    </row>
    <row r="52" spans="2:8" ht="15.75" customHeight="1" x14ac:dyDescent="0.35">
      <c r="B52" s="27"/>
      <c r="C52"/>
      <c r="D52" s="4"/>
      <c r="F52" s="14"/>
    </row>
    <row r="53" spans="2:8" ht="15.75" customHeight="1" x14ac:dyDescent="0.35">
      <c r="B53" s="27"/>
      <c r="C53"/>
      <c r="D53" s="4"/>
      <c r="F53" s="19"/>
    </row>
    <row r="54" spans="2:8" ht="15.75" customHeight="1" thickBot="1" x14ac:dyDescent="0.4">
      <c r="B54" s="32"/>
      <c r="C54" s="33"/>
      <c r="D54" s="21"/>
      <c r="E54" s="20"/>
      <c r="F54" s="22"/>
      <c r="G54" s="23"/>
    </row>
    <row r="55" spans="2:8" ht="4.5" customHeight="1" thickTop="1" x14ac:dyDescent="0.35">
      <c r="C55" s="3"/>
      <c r="D55" s="4"/>
    </row>
    <row r="56" spans="2:8" ht="15.75" customHeight="1" x14ac:dyDescent="0.35">
      <c r="B56" s="331" t="s">
        <v>5</v>
      </c>
      <c r="C56" s="332"/>
      <c r="D56" s="6"/>
      <c r="E56" s="6"/>
      <c r="F56" s="34" t="s">
        <v>4</v>
      </c>
      <c r="G56" s="8"/>
    </row>
    <row r="57" spans="2:8" ht="15.75" customHeight="1" x14ac:dyDescent="0.35">
      <c r="B57" s="329" t="s">
        <v>8</v>
      </c>
      <c r="C57" s="330"/>
      <c r="D57" s="6"/>
      <c r="E57" s="9"/>
      <c r="F57" s="17" t="s">
        <v>11</v>
      </c>
      <c r="G57" s="10"/>
    </row>
    <row r="58" spans="2:8" ht="15.75" customHeight="1" x14ac:dyDescent="0.35">
      <c r="B58" s="333" t="s">
        <v>6</v>
      </c>
      <c r="C58" s="334"/>
      <c r="D58" s="6"/>
      <c r="E58" s="9"/>
      <c r="F58" s="17" t="s">
        <v>9</v>
      </c>
      <c r="G58" s="10"/>
    </row>
    <row r="59" spans="2:8" ht="15.75" customHeight="1" x14ac:dyDescent="0.35">
      <c r="B59" s="327" t="s">
        <v>7</v>
      </c>
      <c r="C59" s="328"/>
      <c r="D59" s="6"/>
      <c r="E59" s="11"/>
      <c r="F59" s="18" t="s">
        <v>10</v>
      </c>
      <c r="G59" s="12"/>
    </row>
    <row r="65" spans="3:9" s="2" customFormat="1" ht="18" customHeight="1" x14ac:dyDescent="0.35">
      <c r="C65" s="13"/>
      <c r="F65" s="4"/>
      <c r="G65" s="5"/>
      <c r="H65" s="6"/>
      <c r="I65" s="6"/>
    </row>
    <row r="66" spans="3:9" s="2" customFormat="1" ht="18" customHeight="1" x14ac:dyDescent="0.35">
      <c r="C66" s="13"/>
      <c r="F66" s="4"/>
      <c r="G66" s="5"/>
      <c r="H66" s="6"/>
      <c r="I66" s="6"/>
    </row>
    <row r="67" spans="3:9" s="2" customFormat="1" ht="18" customHeight="1" x14ac:dyDescent="0.35">
      <c r="C67" s="13"/>
      <c r="F67" s="4"/>
      <c r="G67" s="5"/>
      <c r="H67" s="6"/>
      <c r="I67" s="6"/>
    </row>
    <row r="68" spans="3:9" s="2" customFormat="1" ht="18" customHeight="1" x14ac:dyDescent="0.35">
      <c r="C68" s="13"/>
      <c r="F68" s="4"/>
      <c r="G68" s="5"/>
      <c r="H68" s="6"/>
      <c r="I68" s="6"/>
    </row>
    <row r="69" spans="3:9" s="2" customFormat="1" ht="18" customHeight="1" x14ac:dyDescent="0.35">
      <c r="C69" s="13"/>
      <c r="F69" s="4"/>
      <c r="G69" s="5"/>
      <c r="H69" s="6"/>
      <c r="I69" s="6"/>
    </row>
    <row r="70" spans="3:9" s="2" customFormat="1" ht="18" customHeight="1" x14ac:dyDescent="0.35">
      <c r="C70" s="13"/>
      <c r="F70" s="4"/>
      <c r="G70" s="5"/>
      <c r="H70" s="6"/>
      <c r="I70" s="6"/>
    </row>
    <row r="71" spans="3:9" s="2" customFormat="1" ht="18" customHeight="1" x14ac:dyDescent="0.35">
      <c r="C71" s="13"/>
      <c r="F71" s="4"/>
      <c r="G71" s="5"/>
      <c r="H71" s="6"/>
      <c r="I71" s="6"/>
    </row>
    <row r="72" spans="3:9" s="2" customFormat="1" ht="18" customHeight="1" x14ac:dyDescent="0.35">
      <c r="C72" s="13"/>
      <c r="F72" s="4"/>
      <c r="G72" s="5"/>
      <c r="H72" s="6"/>
      <c r="I72" s="6"/>
    </row>
    <row r="73" spans="3:9" s="2" customFormat="1" ht="18" customHeight="1" x14ac:dyDescent="0.35">
      <c r="C73" s="13"/>
      <c r="F73" s="4"/>
      <c r="G73" s="5"/>
      <c r="H73" s="6"/>
      <c r="I73" s="6"/>
    </row>
    <row r="74" spans="3:9" s="2" customFormat="1" ht="18" customHeight="1" x14ac:dyDescent="0.35">
      <c r="C74" s="13"/>
      <c r="F74" s="4"/>
      <c r="G74" s="5"/>
      <c r="H74" s="6"/>
      <c r="I74" s="6"/>
    </row>
    <row r="75" spans="3:9" s="2" customFormat="1" ht="18" customHeight="1" x14ac:dyDescent="0.35">
      <c r="C75" s="13"/>
      <c r="F75" s="4"/>
      <c r="G75" s="5"/>
      <c r="H75" s="6"/>
      <c r="I75" s="6"/>
    </row>
    <row r="76" spans="3:9" s="2" customFormat="1" ht="18" customHeight="1" x14ac:dyDescent="0.35">
      <c r="C76" s="13"/>
      <c r="F76" s="4"/>
      <c r="G76" s="5"/>
      <c r="H76" s="6"/>
      <c r="I76" s="6"/>
    </row>
    <row r="77" spans="3:9" s="2" customFormat="1" ht="18" customHeight="1" x14ac:dyDescent="0.35">
      <c r="C77" s="13"/>
      <c r="F77" s="4"/>
      <c r="G77" s="5"/>
      <c r="H77" s="6"/>
      <c r="I77" s="6"/>
    </row>
    <row r="78" spans="3:9" s="2" customFormat="1" ht="18" customHeight="1" x14ac:dyDescent="0.35">
      <c r="C78" s="13"/>
      <c r="F78" s="4"/>
      <c r="G78" s="5"/>
      <c r="H78" s="6"/>
      <c r="I78" s="6"/>
    </row>
    <row r="79" spans="3:9" s="2" customFormat="1" ht="18" customHeight="1" x14ac:dyDescent="0.35">
      <c r="C79" s="13"/>
      <c r="F79" s="4"/>
      <c r="G79" s="5"/>
      <c r="H79" s="6"/>
      <c r="I79" s="6"/>
    </row>
    <row r="80" spans="3:9" s="2" customFormat="1" ht="18" customHeight="1" x14ac:dyDescent="0.35">
      <c r="C80" s="13"/>
      <c r="F80" s="4"/>
      <c r="G80" s="5"/>
      <c r="H80" s="6"/>
      <c r="I80" s="6"/>
    </row>
    <row r="81" spans="3:9" s="2" customFormat="1" ht="18" customHeight="1" x14ac:dyDescent="0.35">
      <c r="C81" s="13"/>
      <c r="F81" s="4"/>
      <c r="G81" s="5"/>
      <c r="H81" s="6"/>
      <c r="I81" s="6"/>
    </row>
  </sheetData>
  <mergeCells count="7">
    <mergeCell ref="B2:F2"/>
    <mergeCell ref="B10:F10"/>
    <mergeCell ref="B3:F3"/>
    <mergeCell ref="B59:C59"/>
    <mergeCell ref="B57:C57"/>
    <mergeCell ref="B56:C56"/>
    <mergeCell ref="B58:C58"/>
  </mergeCells>
  <printOptions horizontalCentered="1"/>
  <pageMargins left="0.11811023622047245" right="0.19685039370078741" top="0.19685039370078741" bottom="0.19685039370078741" header="0.19685039370078741" footer="0.19685039370078741"/>
  <pageSetup paperSize="9" scale="68" orientation="portrait" horizontalDpi="4294967292" verticalDpi="300" r:id="rId1"/>
  <headerFooter alignWithMargins="0">
    <oddFooter>&amp;C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A785B77B759940831C1257E23B191E" ma:contentTypeVersion="14" ma:contentTypeDescription="Ein neues Dokument erstellen." ma:contentTypeScope="" ma:versionID="01c9a8edcd1858f2d7745958f86a0e2b">
  <xsd:schema xmlns:xsd="http://www.w3.org/2001/XMLSchema" xmlns:xs="http://www.w3.org/2001/XMLSchema" xmlns:p="http://schemas.microsoft.com/office/2006/metadata/properties" xmlns:ns2="2a459ba1-d069-4054-931e-809bfd6e5ad5" xmlns:ns3="e56af110-7c81-4256-a1ad-6f371c6f5867" targetNamespace="http://schemas.microsoft.com/office/2006/metadata/properties" ma:root="true" ma:fieldsID="cf987cfc090b7698437a6f5004ac6bf2" ns2:_="" ns3:_="">
    <xsd:import namespace="2a459ba1-d069-4054-931e-809bfd6e5ad5"/>
    <xsd:import namespace="e56af110-7c81-4256-a1ad-6f371c6f5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59ba1-d069-4054-931e-809bfd6e5a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af110-7c81-4256-a1ad-6f371c6f586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439972-131b-4084-8a9b-2f0b6eea7b9d}" ma:internalName="TaxCatchAll" ma:showField="CatchAllData" ma:web="e56af110-7c81-4256-a1ad-6f371c6f5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459ba1-d069-4054-931e-809bfd6e5ad5">
      <Terms xmlns="http://schemas.microsoft.com/office/infopath/2007/PartnerControls"/>
    </lcf76f155ced4ddcb4097134ff3c332f>
    <TaxCatchAll xmlns="e56af110-7c81-4256-a1ad-6f371c6f5867" xsi:nil="true"/>
  </documentManagement>
</p:properties>
</file>

<file path=customXml/itemProps1.xml><?xml version="1.0" encoding="utf-8"?>
<ds:datastoreItem xmlns:ds="http://schemas.openxmlformats.org/officeDocument/2006/customXml" ds:itemID="{70F07339-B112-48F9-B0BB-17F4DFCF6D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459ba1-d069-4054-931e-809bfd6e5ad5"/>
    <ds:schemaRef ds:uri="e56af110-7c81-4256-a1ad-6f371c6f5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0FCA7B-9076-4604-8795-5B3D985D74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0F616A-79C5-4A9C-93DC-E23A02C84001}">
  <ds:schemaRefs>
    <ds:schemaRef ds:uri="http://schemas.microsoft.com/office/2006/metadata/properties"/>
    <ds:schemaRef ds:uri="http://schemas.microsoft.com/office/infopath/2007/PartnerControls"/>
    <ds:schemaRef ds:uri="2a459ba1-d069-4054-931e-809bfd6e5ad5"/>
    <ds:schemaRef ds:uri="e56af110-7c81-4256-a1ad-6f371c6f58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CADRE DE DEVIS MAGASIN_150 T</vt:lpstr>
      <vt:lpstr>CADRE DE DEVIS BLOC 2 LATRINE</vt:lpstr>
      <vt:lpstr>CADRE DE DEVIS CLÔTURE</vt:lpstr>
      <vt:lpstr>RECAP</vt:lpstr>
      <vt:lpstr>'CADRE DE DEVIS MAGASIN_150 T'!Impression_des_titres</vt:lpstr>
      <vt:lpstr>'CADRE DE DEVIS CLÔTURE'!Zone_d_impression</vt:lpstr>
      <vt:lpstr>'CADRE DE DEVIS MAGASIN_150 T'!Zone_d_impression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DICKO</dc:creator>
  <cp:lastModifiedBy>Camara, Fily Pierre GIZ ML</cp:lastModifiedBy>
  <cp:lastPrinted>2026-03-02T14:59:22Z</cp:lastPrinted>
  <dcterms:created xsi:type="dcterms:W3CDTF">2014-10-07T14:33:21Z</dcterms:created>
  <dcterms:modified xsi:type="dcterms:W3CDTF">2026-03-06T00:11:03Z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0x01010020A785B77B759940831C1257E23B191E</vt:lpwstr>
  </property>
</Properties>
</file>